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15" yWindow="-30" windowWidth="10320" windowHeight="9345"/>
  </bookViews>
  <sheets>
    <sheet name="Нормотивная карта П №20" sheetId="3" r:id="rId1"/>
  </sheets>
  <externalReferences>
    <externalReference r:id="rId2"/>
  </externalReferences>
  <definedNames>
    <definedName name="XLRPARAMS_Document" hidden="1">[1]XLR_NoRangeSheet!$B$6</definedName>
    <definedName name="XLRPARAMS_Year" hidden="1">[1]XLR_NoRangeSheet!$C$6</definedName>
    <definedName name="_xlnm.Print_Area" localSheetId="0">'Нормотивная карта П №20'!$A$1:$S$122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1" i="3"/>
  <c r="N101"/>
  <c r="M101"/>
  <c r="L101"/>
  <c r="K101"/>
  <c r="J101"/>
  <c r="Q100"/>
  <c r="R100" s="1"/>
  <c r="P99"/>
  <c r="P96" s="1"/>
  <c r="Q98"/>
  <c r="S98" s="1"/>
  <c r="Q97"/>
  <c r="S97" s="1"/>
  <c r="R98" l="1"/>
  <c r="Q99"/>
  <c r="P101"/>
  <c r="Q101" s="1"/>
  <c r="Q96"/>
  <c r="P105"/>
  <c r="P75"/>
  <c r="P69"/>
  <c r="Q68"/>
  <c r="R68" s="1"/>
  <c r="G94"/>
  <c r="G106" s="1"/>
  <c r="G64"/>
  <c r="G76" s="1"/>
  <c r="P92"/>
  <c r="Q92" s="1"/>
  <c r="Q91"/>
  <c r="R91" s="1"/>
  <c r="P62"/>
  <c r="Q62" s="1"/>
  <c r="Q103"/>
  <c r="S103" s="1"/>
  <c r="Q73"/>
  <c r="S73" s="1"/>
  <c r="Q104"/>
  <c r="S104" s="1"/>
  <c r="Q74"/>
  <c r="S74" s="1"/>
  <c r="O75"/>
  <c r="N75"/>
  <c r="M75"/>
  <c r="K75"/>
  <c r="I75"/>
  <c r="H75"/>
  <c r="O71"/>
  <c r="N71"/>
  <c r="M71"/>
  <c r="L71"/>
  <c r="L75" s="1"/>
  <c r="K71"/>
  <c r="J71"/>
  <c r="Q70"/>
  <c r="R70" s="1"/>
  <c r="Q67"/>
  <c r="S67" s="1"/>
  <c r="S99" l="1"/>
  <c r="R99"/>
  <c r="Q69"/>
  <c r="R69" s="1"/>
  <c r="P66"/>
  <c r="S101"/>
  <c r="R101"/>
  <c r="R96"/>
  <c r="S96"/>
  <c r="S62"/>
  <c r="R62"/>
  <c r="S91"/>
  <c r="S68"/>
  <c r="R92"/>
  <c r="S92"/>
  <c r="J75"/>
  <c r="P94"/>
  <c r="O94"/>
  <c r="O106" s="1"/>
  <c r="N94"/>
  <c r="N106" s="1"/>
  <c r="M94"/>
  <c r="M106" s="1"/>
  <c r="L94"/>
  <c r="L106" s="1"/>
  <c r="K94"/>
  <c r="K106" s="1"/>
  <c r="J94"/>
  <c r="J106" s="1"/>
  <c r="I94"/>
  <c r="I106" s="1"/>
  <c r="H94"/>
  <c r="H106" s="1"/>
  <c r="Q93"/>
  <c r="R93" s="1"/>
  <c r="Q90"/>
  <c r="S90" s="1"/>
  <c r="Q89"/>
  <c r="S89" s="1"/>
  <c r="Q88"/>
  <c r="S88" s="1"/>
  <c r="Q87"/>
  <c r="R87" s="1"/>
  <c r="F87"/>
  <c r="Q86"/>
  <c r="R86" s="1"/>
  <c r="D86"/>
  <c r="C87" s="1"/>
  <c r="D87" s="1"/>
  <c r="F57"/>
  <c r="D56"/>
  <c r="C57" s="1"/>
  <c r="I105"/>
  <c r="H105"/>
  <c r="L105"/>
  <c r="J105"/>
  <c r="O105"/>
  <c r="N105"/>
  <c r="M105"/>
  <c r="K105"/>
  <c r="P64"/>
  <c r="P106"/>
  <c r="P40"/>
  <c r="P54"/>
  <c r="Q53"/>
  <c r="R53" s="1"/>
  <c r="Q39"/>
  <c r="S39" s="1"/>
  <c r="S69" l="1"/>
  <c r="Q66"/>
  <c r="P71"/>
  <c r="R88"/>
  <c r="Q75"/>
  <c r="R75" s="1"/>
  <c r="R89"/>
  <c r="S86"/>
  <c r="Q94"/>
  <c r="R94" s="1"/>
  <c r="S87"/>
  <c r="Q105"/>
  <c r="S53"/>
  <c r="H64"/>
  <c r="H76" s="1"/>
  <c r="S66" l="1"/>
  <c r="R66"/>
  <c r="P76"/>
  <c r="Q71"/>
  <c r="S94"/>
  <c r="S75"/>
  <c r="R105"/>
  <c r="S105"/>
  <c r="S52"/>
  <c r="S71" l="1"/>
  <c r="R71"/>
  <c r="Q58"/>
  <c r="S58" s="1"/>
  <c r="Q59"/>
  <c r="S59" s="1"/>
  <c r="Q60"/>
  <c r="S60" s="1"/>
  <c r="Q61"/>
  <c r="R61" s="1"/>
  <c r="Q63"/>
  <c r="R63" s="1"/>
  <c r="Q56"/>
  <c r="R56" s="1"/>
  <c r="J64"/>
  <c r="J76" s="1"/>
  <c r="K64"/>
  <c r="K76" s="1"/>
  <c r="L64"/>
  <c r="L76" s="1"/>
  <c r="M64"/>
  <c r="M76" s="1"/>
  <c r="N64"/>
  <c r="N76" s="1"/>
  <c r="O64"/>
  <c r="O76" s="1"/>
  <c r="O54"/>
  <c r="R52"/>
  <c r="J54"/>
  <c r="K54"/>
  <c r="L54"/>
  <c r="M54"/>
  <c r="N54"/>
  <c r="H54"/>
  <c r="Q51"/>
  <c r="S51" s="1"/>
  <c r="Q50"/>
  <c r="R50" s="1"/>
  <c r="Q49"/>
  <c r="R49" s="1"/>
  <c r="Q48"/>
  <c r="R48" s="1"/>
  <c r="Q47"/>
  <c r="S47" s="1"/>
  <c r="Q46"/>
  <c r="S46" s="1"/>
  <c r="G45"/>
  <c r="G43"/>
  <c r="I43" s="1"/>
  <c r="Q43" s="1"/>
  <c r="G44"/>
  <c r="I44" s="1"/>
  <c r="M40"/>
  <c r="Q35"/>
  <c r="R35" s="1"/>
  <c r="Q36"/>
  <c r="S36" s="1"/>
  <c r="Q37"/>
  <c r="R37" s="1"/>
  <c r="Q38"/>
  <c r="Q34"/>
  <c r="R34" s="1"/>
  <c r="Q26"/>
  <c r="S26" s="1"/>
  <c r="Q18"/>
  <c r="S18" s="1"/>
  <c r="H40"/>
  <c r="M20"/>
  <c r="M29"/>
  <c r="S61" l="1"/>
  <c r="S56"/>
  <c r="I45"/>
  <c r="I54" s="1"/>
  <c r="R58"/>
  <c r="R59"/>
  <c r="S49"/>
  <c r="R46"/>
  <c r="R43"/>
  <c r="S43"/>
  <c r="Q44"/>
  <c r="R51"/>
  <c r="R47"/>
  <c r="S50"/>
  <c r="S48"/>
  <c r="S38"/>
  <c r="S37"/>
  <c r="S34"/>
  <c r="S35"/>
  <c r="O40"/>
  <c r="Q45" l="1"/>
  <c r="Q54"/>
  <c r="S54" s="1"/>
  <c r="R44"/>
  <c r="S44"/>
  <c r="O29"/>
  <c r="J40"/>
  <c r="L40"/>
  <c r="N40"/>
  <c r="P29"/>
  <c r="P20"/>
  <c r="C33"/>
  <c r="G33" s="1"/>
  <c r="C23"/>
  <c r="N29"/>
  <c r="Q106" l="1"/>
  <c r="I33"/>
  <c r="R45"/>
  <c r="R54" s="1"/>
  <c r="S45"/>
  <c r="K40"/>
  <c r="S106" l="1"/>
  <c r="R106"/>
  <c r="Q33"/>
  <c r="I40"/>
  <c r="Q40" s="1"/>
  <c r="S40" s="1"/>
  <c r="L29"/>
  <c r="K29"/>
  <c r="S33" l="1"/>
  <c r="R33"/>
  <c r="R40"/>
  <c r="Q24"/>
  <c r="S24" s="1"/>
  <c r="Q25"/>
  <c r="S25" s="1"/>
  <c r="Q27"/>
  <c r="S27" s="1"/>
  <c r="Q28"/>
  <c r="S28" s="1"/>
  <c r="G23"/>
  <c r="O20"/>
  <c r="Q16"/>
  <c r="S16" s="1"/>
  <c r="Q17"/>
  <c r="R17" s="1"/>
  <c r="Q19"/>
  <c r="S19" s="1"/>
  <c r="I15"/>
  <c r="I23" l="1"/>
  <c r="Q15"/>
  <c r="R15" s="1"/>
  <c r="R27"/>
  <c r="R25"/>
  <c r="R24"/>
  <c r="S17"/>
  <c r="R19"/>
  <c r="R16"/>
  <c r="I20"/>
  <c r="Q23" l="1"/>
  <c r="R23" s="1"/>
  <c r="I29"/>
  <c r="Q29" s="1"/>
  <c r="S29" s="1"/>
  <c r="S15"/>
  <c r="Q20"/>
  <c r="S23" l="1"/>
  <c r="R29"/>
  <c r="S20"/>
  <c r="R20"/>
  <c r="D57"/>
  <c r="I64"/>
  <c r="I76" s="1"/>
  <c r="Q64" l="1"/>
  <c r="Q76" s="1"/>
  <c r="Q57"/>
  <c r="S64" l="1"/>
  <c r="S76" s="1"/>
  <c r="R64"/>
  <c r="R76" s="1"/>
  <c r="R57"/>
  <c r="S57"/>
</calcChain>
</file>

<file path=xl/sharedStrings.xml><?xml version="1.0" encoding="utf-8"?>
<sst xmlns="http://schemas.openxmlformats.org/spreadsheetml/2006/main" count="197" uniqueCount="90">
  <si>
    <t>Наименование</t>
  </si>
  <si>
    <t>Тип</t>
  </si>
  <si>
    <t>Интервал</t>
  </si>
  <si>
    <t>Размер</t>
  </si>
  <si>
    <t>Про-</t>
  </si>
  <si>
    <t>Количес-</t>
  </si>
  <si>
    <t>Наращи-</t>
  </si>
  <si>
    <t>Сме-</t>
  </si>
  <si>
    <t>ИТО-</t>
  </si>
  <si>
    <t>ВСЕ-</t>
  </si>
  <si>
    <t>работ</t>
  </si>
  <si>
    <t>долота</t>
  </si>
  <si>
    <t>бурения,м</t>
  </si>
  <si>
    <t>долота,</t>
  </si>
  <si>
    <t>ходка</t>
  </si>
  <si>
    <t>тво рей-</t>
  </si>
  <si>
    <t>ч</t>
  </si>
  <si>
    <t>вание,</t>
  </si>
  <si>
    <t>мыв-</t>
  </si>
  <si>
    <t>на</t>
  </si>
  <si>
    <t>ГО</t>
  </si>
  <si>
    <t>тные</t>
  </si>
  <si>
    <t>ГО,</t>
  </si>
  <si>
    <t>от</t>
  </si>
  <si>
    <t>до</t>
  </si>
  <si>
    <t>в инте-</t>
  </si>
  <si>
    <t>сов,</t>
  </si>
  <si>
    <t>ка,</t>
  </si>
  <si>
    <t>КНБК</t>
  </si>
  <si>
    <t>работы</t>
  </si>
  <si>
    <t>вре-</t>
  </si>
  <si>
    <t>рвале,</t>
  </si>
  <si>
    <t>мя,</t>
  </si>
  <si>
    <t>м</t>
  </si>
  <si>
    <t>мм</t>
  </si>
  <si>
    <t>рейс</t>
  </si>
  <si>
    <t>СПУСК+КРЕПЛЕНИЕ</t>
  </si>
  <si>
    <t>ПСВ</t>
  </si>
  <si>
    <t>БУРЕНИЕ ГЗД/РОТОР</t>
  </si>
  <si>
    <t>СПУСК+КРЕПЛЕНИЕ + МОНТАЖ ПВО</t>
  </si>
  <si>
    <t>ГЕОФИЗИЧ.РАБОТЫ</t>
  </si>
  <si>
    <t>ВСЕГО НА СКВАЖИНУ</t>
  </si>
  <si>
    <t xml:space="preserve">БУРЕНИЕ ПОД НАПРАВЛЕНИЕ 324мм  </t>
  </si>
  <si>
    <t xml:space="preserve">БУРЕНИЕ ПОД КОНДУКТОР 245мм </t>
  </si>
  <si>
    <t>БУРЕНИЕ ПОД ТЕХНИЧЕСКУЮ КОЛОННУ 178 мм</t>
  </si>
  <si>
    <t>БУРЕНИЕ ПИЛОТНОГО СТВОЛА 155.6 под хвостовик 127мм</t>
  </si>
  <si>
    <t>VM-18 / MX-18 / VG-28
/ GTX-CG1</t>
  </si>
  <si>
    <t>СПО, ч</t>
  </si>
  <si>
    <t>В т.ч. ремон-</t>
  </si>
  <si>
    <t>мех. скорость, м/ч</t>
  </si>
  <si>
    <t>сут</t>
  </si>
  <si>
    <t>Осложне-ние,ч</t>
  </si>
  <si>
    <t>Время бурения,          ч</t>
  </si>
  <si>
    <t xml:space="preserve"> Шар.:MX-20G / MX -30H /
MXL-20H                            PDC: Q507FX / TD507X /
HCD506ZX</t>
  </si>
  <si>
    <t xml:space="preserve">PDC: MDZIZ716MBPXDP507X / T508X /
T507X / Q506FX                              Шар.:  HR-55RG / GX-44G /
VGD-44            </t>
  </si>
  <si>
    <t>БУРЕНИЕ РОТОР</t>
  </si>
  <si>
    <t>ШАБЛОНИРОВКА</t>
  </si>
  <si>
    <t>Проработка перед наращиванием, ч</t>
  </si>
  <si>
    <t>ОЗЦ</t>
  </si>
  <si>
    <t>СПУСК+КРЕПЛЕНИЕ+ПЕРЕМОНТАЖ ПВО</t>
  </si>
  <si>
    <t>БУРЕНИЕ С ОТБОРОМ КЕРНА</t>
  </si>
  <si>
    <t>TD406(X) / QD406FX /
STX-30DX2</t>
  </si>
  <si>
    <t>СПУСК И КРЕПЛЕНИЕ ХВОСТОВИКА</t>
  </si>
  <si>
    <t>БГ 155,6/80</t>
  </si>
  <si>
    <t>ВЫРЕЗКА ТЕХНОЛОГИЧЕСКОГО ОКНА</t>
  </si>
  <si>
    <t>ГЕОФИЗИЧ.РАБОТЫ В ОС- ИП</t>
  </si>
  <si>
    <t>ГЕОФИЗИЧ.РАБОТЫ В ОС НА ТРУБАХ</t>
  </si>
  <si>
    <t>ГЕОФИЗИЧ.РАБОТЫ В ОК</t>
  </si>
  <si>
    <t>ИТОГО по секции 393,7</t>
  </si>
  <si>
    <t>ИТОГО по секции 295,3</t>
  </si>
  <si>
    <t>ИТОГО по секции 215,9</t>
  </si>
  <si>
    <t>ИТОГО пилотный ствол</t>
  </si>
  <si>
    <t>НОРМАЛИЗАЦИЯ СТВОЛА СКВАЖИНЫ</t>
  </si>
  <si>
    <t>ГЕОЛОГИЧЕСКОЕ ОСЛОЖНЕНИЕ</t>
  </si>
  <si>
    <t xml:space="preserve">ИТОГО </t>
  </si>
  <si>
    <t>Прочие</t>
  </si>
  <si>
    <t>КОНСЕРВАЦИЯ/ЛИКВИДАЦИЯ СКВАЖИНЫ</t>
  </si>
  <si>
    <t>Работы по консервации/ликвидации скважины</t>
  </si>
  <si>
    <t>ГЕОФИЗИЧ.РАБОТЫ (на кабеле)</t>
  </si>
  <si>
    <t>ГЕОФИЗИЧ.РАБОТЫ (на трубах)</t>
  </si>
  <si>
    <t>СКВАЖИНА №244 Куюмбинского ЛУ</t>
  </si>
  <si>
    <t xml:space="preserve">БУРЕНИЕ </t>
  </si>
  <si>
    <t>БУРЕНИЕ</t>
  </si>
  <si>
    <t>СКВАЖИНА №215 Куюмбинского ЛУ</t>
  </si>
  <si>
    <t xml:space="preserve">ИСПЫТАНИЕ </t>
  </si>
  <si>
    <t>ИСПЫТАНИЕ СКВАЖИНЫ</t>
  </si>
  <si>
    <t>Приложение №20 от __.__.201__г.</t>
  </si>
  <si>
    <t>к Договору № ___ от ___ г.</t>
  </si>
  <si>
    <t xml:space="preserve">НОРМАТИВНАЯ КАРТА </t>
  </si>
  <si>
    <t>на выполнение комплекса работ по бурению скважин: №№ К-215, К-244 Куюмбинского месторождения методом зарезки  боковых стволов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</si>
</sst>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color rgb="FFFF0000"/>
      <name val="Arial Cyr"/>
      <family val="2"/>
      <charset val="204"/>
    </font>
    <font>
      <sz val="11"/>
      <name val="Arial Cyr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0"/>
    <xf numFmtId="164" fontId="12" fillId="0" borderId="0" applyFont="0" applyFill="0" applyBorder="0" applyAlignment="0" applyProtection="0"/>
  </cellStyleXfs>
  <cellXfs count="198">
    <xf numFmtId="0" fontId="0" fillId="0" borderId="0" xfId="0"/>
    <xf numFmtId="0" fontId="6" fillId="0" borderId="0" xfId="1" applyFont="1"/>
    <xf numFmtId="164" fontId="6" fillId="3" borderId="0" xfId="1" applyNumberFormat="1" applyFont="1" applyFill="1"/>
    <xf numFmtId="0" fontId="6" fillId="2" borderId="0" xfId="1" applyFont="1" applyFill="1" applyProtection="1">
      <protection hidden="1"/>
    </xf>
    <xf numFmtId="0" fontId="6" fillId="4" borderId="0" xfId="1" applyFont="1" applyFill="1"/>
    <xf numFmtId="0" fontId="6" fillId="4" borderId="0" xfId="1" applyFont="1" applyFill="1" applyBorder="1"/>
    <xf numFmtId="0" fontId="7" fillId="0" borderId="0" xfId="1" applyFont="1" applyFill="1" applyAlignment="1">
      <alignment horizontal="center"/>
    </xf>
    <xf numFmtId="0" fontId="7" fillId="0" borderId="0" xfId="1" applyFont="1" applyFill="1"/>
    <xf numFmtId="4" fontId="7" fillId="3" borderId="0" xfId="1" applyNumberFormat="1" applyFont="1" applyFill="1" applyAlignment="1">
      <alignment horizontal="left"/>
    </xf>
    <xf numFmtId="0" fontId="7" fillId="4" borderId="0" xfId="1" applyFont="1" applyFill="1" applyAlignment="1">
      <alignment horizontal="center"/>
    </xf>
    <xf numFmtId="0" fontId="7" fillId="4" borderId="0" xfId="1" applyFont="1" applyFill="1"/>
    <xf numFmtId="4" fontId="9" fillId="3" borderId="0" xfId="1" applyNumberFormat="1" applyFont="1" applyFill="1" applyAlignment="1">
      <alignment horizontal="left"/>
    </xf>
    <xf numFmtId="164" fontId="7" fillId="3" borderId="0" xfId="1" applyNumberFormat="1" applyFont="1" applyFill="1"/>
    <xf numFmtId="0" fontId="7" fillId="5" borderId="0" xfId="1" applyFont="1" applyFill="1"/>
    <xf numFmtId="0" fontId="7" fillId="5" borderId="0" xfId="1" applyFont="1" applyFill="1" applyAlignment="1">
      <alignment horizontal="center"/>
    </xf>
    <xf numFmtId="0" fontId="7" fillId="3" borderId="0" xfId="1" applyFont="1" applyFill="1"/>
    <xf numFmtId="0" fontId="8" fillId="2" borderId="0" xfId="1" applyFont="1" applyFill="1" applyBorder="1" applyProtection="1">
      <protection hidden="1"/>
    </xf>
    <xf numFmtId="165" fontId="8" fillId="2" borderId="0" xfId="1" applyNumberFormat="1" applyFont="1" applyFill="1" applyBorder="1" applyAlignment="1" applyProtection="1">
      <alignment horizontal="center"/>
      <protection hidden="1"/>
    </xf>
    <xf numFmtId="0" fontId="7" fillId="4" borderId="0" xfId="1" applyFont="1" applyFill="1" applyBorder="1"/>
    <xf numFmtId="0" fontId="10" fillId="2" borderId="0" xfId="1" applyFont="1" applyFill="1" applyProtection="1">
      <protection hidden="1"/>
    </xf>
    <xf numFmtId="0" fontId="3" fillId="0" borderId="0" xfId="0" applyFont="1"/>
    <xf numFmtId="0" fontId="6" fillId="0" borderId="0" xfId="1" applyFont="1" applyFill="1"/>
    <xf numFmtId="4" fontId="7" fillId="3" borderId="0" xfId="1" applyNumberFormat="1" applyFont="1" applyFill="1" applyAlignment="1">
      <alignment horizontal="left" vertical="center"/>
    </xf>
    <xf numFmtId="0" fontId="7" fillId="4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11" fillId="2" borderId="0" xfId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1" applyFont="1" applyFill="1" applyAlignment="1" applyProtection="1">
      <alignment horizontal="center"/>
      <protection hidden="1"/>
    </xf>
    <xf numFmtId="0" fontId="8" fillId="2" borderId="0" xfId="1" applyFont="1" applyFill="1" applyBorder="1" applyAlignment="1" applyProtection="1">
      <alignment horizontal="center"/>
      <protection hidden="1"/>
    </xf>
    <xf numFmtId="0" fontId="10" fillId="2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>
      <alignment horizontal="center"/>
    </xf>
    <xf numFmtId="0" fontId="6" fillId="4" borderId="0" xfId="1" applyFont="1" applyFill="1" applyAlignment="1">
      <alignment horizontal="center"/>
    </xf>
    <xf numFmtId="4" fontId="9" fillId="3" borderId="0" xfId="1" applyNumberFormat="1" applyFont="1" applyFill="1" applyAlignment="1">
      <alignment horizontal="left" vertical="center"/>
    </xf>
    <xf numFmtId="0" fontId="7" fillId="4" borderId="0" xfId="1" applyFont="1" applyFill="1" applyAlignment="1">
      <alignment vertical="center"/>
    </xf>
    <xf numFmtId="4" fontId="7" fillId="3" borderId="0" xfId="1" applyNumberFormat="1" applyFont="1" applyFill="1" applyBorder="1" applyAlignment="1">
      <alignment horizontal="left"/>
    </xf>
    <xf numFmtId="0" fontId="7" fillId="5" borderId="0" xfId="1" applyFont="1" applyFill="1" applyBorder="1"/>
    <xf numFmtId="0" fontId="7" fillId="0" borderId="0" xfId="1" applyFont="1" applyFill="1" applyBorder="1"/>
    <xf numFmtId="0" fontId="2" fillId="2" borderId="0" xfId="1" applyFont="1" applyFill="1" applyBorder="1" applyAlignment="1" applyProtection="1">
      <alignment horizontal="center"/>
      <protection hidden="1"/>
    </xf>
    <xf numFmtId="0" fontId="2" fillId="2" borderId="0" xfId="1" applyFont="1" applyFill="1" applyBorder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3" fillId="6" borderId="16" xfId="1" applyFont="1" applyFill="1" applyBorder="1" applyAlignment="1" applyProtection="1">
      <alignment horizontal="center"/>
      <protection hidden="1"/>
    </xf>
    <xf numFmtId="0" fontId="13" fillId="6" borderId="9" xfId="1" applyFont="1" applyFill="1" applyBorder="1" applyAlignment="1" applyProtection="1">
      <alignment horizontal="center"/>
      <protection hidden="1"/>
    </xf>
    <xf numFmtId="0" fontId="13" fillId="6" borderId="21" xfId="1" applyFont="1" applyFill="1" applyBorder="1" applyAlignment="1" applyProtection="1">
      <alignment horizontal="center"/>
      <protection hidden="1"/>
    </xf>
    <xf numFmtId="0" fontId="13" fillId="6" borderId="25" xfId="1" applyFont="1" applyFill="1" applyBorder="1" applyAlignment="1" applyProtection="1">
      <alignment horizontal="center"/>
      <protection hidden="1"/>
    </xf>
    <xf numFmtId="0" fontId="15" fillId="6" borderId="8" xfId="1" applyFont="1" applyFill="1" applyBorder="1" applyAlignment="1" applyProtection="1">
      <alignment horizontal="center"/>
      <protection hidden="1"/>
    </xf>
    <xf numFmtId="0" fontId="15" fillId="6" borderId="10" xfId="1" applyFont="1" applyFill="1" applyBorder="1" applyAlignment="1" applyProtection="1">
      <alignment horizontal="center"/>
      <protection hidden="1"/>
    </xf>
    <xf numFmtId="0" fontId="15" fillId="6" borderId="7" xfId="1" applyFont="1" applyFill="1" applyBorder="1" applyAlignment="1" applyProtection="1">
      <alignment horizontal="center"/>
      <protection hidden="1"/>
    </xf>
    <xf numFmtId="0" fontId="16" fillId="2" borderId="12" xfId="1" applyFont="1" applyFill="1" applyBorder="1" applyProtection="1">
      <protection hidden="1"/>
    </xf>
    <xf numFmtId="0" fontId="16" fillId="2" borderId="0" xfId="1" applyFont="1" applyFill="1" applyBorder="1" applyProtection="1">
      <protection hidden="1"/>
    </xf>
    <xf numFmtId="0" fontId="16" fillId="2" borderId="0" xfId="1" applyFont="1" applyFill="1" applyAlignment="1" applyProtection="1">
      <alignment horizontal="left"/>
      <protection hidden="1"/>
    </xf>
    <xf numFmtId="0" fontId="16" fillId="2" borderId="0" xfId="1" applyFont="1" applyFill="1" applyBorder="1" applyAlignment="1" applyProtection="1">
      <alignment horizontal="center"/>
      <protection hidden="1"/>
    </xf>
    <xf numFmtId="0" fontId="16" fillId="2" borderId="21" xfId="1" applyFont="1" applyFill="1" applyBorder="1" applyAlignment="1" applyProtection="1">
      <alignment horizontal="center"/>
      <protection hidden="1"/>
    </xf>
    <xf numFmtId="0" fontId="16" fillId="2" borderId="5" xfId="1" applyFont="1" applyFill="1" applyBorder="1" applyAlignment="1" applyProtection="1">
      <alignment horizontal="left"/>
      <protection hidden="1"/>
    </xf>
    <xf numFmtId="0" fontId="16" fillId="2" borderId="23" xfId="1" applyFont="1" applyFill="1" applyBorder="1" applyAlignment="1" applyProtection="1">
      <alignment horizontal="center"/>
      <protection hidden="1"/>
    </xf>
    <xf numFmtId="0" fontId="16" fillId="2" borderId="23" xfId="1" applyFont="1" applyFill="1" applyBorder="1" applyProtection="1">
      <protection hidden="1"/>
    </xf>
    <xf numFmtId="0" fontId="14" fillId="2" borderId="23" xfId="1" applyFont="1" applyFill="1" applyBorder="1" applyAlignment="1" applyProtection="1">
      <alignment horizontal="left"/>
      <protection hidden="1"/>
    </xf>
    <xf numFmtId="0" fontId="16" fillId="2" borderId="23" xfId="1" applyFont="1" applyFill="1" applyBorder="1" applyAlignment="1" applyProtection="1">
      <alignment horizontal="left"/>
      <protection hidden="1"/>
    </xf>
    <xf numFmtId="0" fontId="16" fillId="2" borderId="24" xfId="1" applyFont="1" applyFill="1" applyBorder="1" applyAlignment="1" applyProtection="1">
      <alignment horizontal="center"/>
      <protection hidden="1"/>
    </xf>
    <xf numFmtId="0" fontId="16" fillId="0" borderId="3" xfId="1" applyFont="1" applyFill="1" applyBorder="1" applyAlignment="1" applyProtection="1">
      <alignment horizontal="left" vertical="center"/>
      <protection hidden="1"/>
    </xf>
    <xf numFmtId="0" fontId="17" fillId="0" borderId="11" xfId="1" applyFont="1" applyFill="1" applyBorder="1" applyAlignment="1" applyProtection="1">
      <alignment horizontal="left" vertical="center" wrapText="1"/>
      <protection hidden="1"/>
    </xf>
    <xf numFmtId="0" fontId="17" fillId="0" borderId="11" xfId="1" applyFont="1" applyFill="1" applyBorder="1" applyAlignment="1" applyProtection="1">
      <alignment horizontal="center" vertical="center"/>
      <protection hidden="1"/>
    </xf>
    <xf numFmtId="0" fontId="17" fillId="3" borderId="11" xfId="1" applyFont="1" applyFill="1" applyBorder="1" applyAlignment="1" applyProtection="1">
      <alignment horizontal="center" vertical="center"/>
      <protection hidden="1"/>
    </xf>
    <xf numFmtId="1" fontId="17" fillId="0" borderId="11" xfId="1" applyNumberFormat="1" applyFont="1" applyFill="1" applyBorder="1" applyAlignment="1" applyProtection="1">
      <alignment horizontal="center" vertical="center"/>
      <protection hidden="1"/>
    </xf>
    <xf numFmtId="165" fontId="17" fillId="0" borderId="11" xfId="1" applyNumberFormat="1" applyFont="1" applyFill="1" applyBorder="1" applyAlignment="1" applyProtection="1">
      <alignment horizontal="center" vertical="center"/>
      <protection hidden="1"/>
    </xf>
    <xf numFmtId="2" fontId="17" fillId="0" borderId="11" xfId="1" applyNumberFormat="1" applyFont="1" applyFill="1" applyBorder="1" applyAlignment="1" applyProtection="1">
      <alignment horizontal="center" vertical="center"/>
      <protection hidden="1"/>
    </xf>
    <xf numFmtId="165" fontId="17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Font="1" applyFill="1" applyBorder="1" applyProtection="1">
      <protection hidden="1"/>
    </xf>
    <xf numFmtId="0" fontId="17" fillId="0" borderId="13" xfId="1" applyFont="1" applyFill="1" applyBorder="1" applyAlignment="1" applyProtection="1">
      <alignment horizontal="center" vertical="center"/>
      <protection hidden="1"/>
    </xf>
    <xf numFmtId="165" fontId="17" fillId="0" borderId="13" xfId="1" applyNumberFormat="1" applyFont="1" applyFill="1" applyBorder="1" applyAlignment="1" applyProtection="1">
      <alignment horizontal="center" vertical="center"/>
      <protection hidden="1"/>
    </xf>
    <xf numFmtId="2" fontId="17" fillId="0" borderId="13" xfId="1" applyNumberFormat="1" applyFont="1" applyFill="1" applyBorder="1" applyAlignment="1" applyProtection="1">
      <alignment horizontal="center" vertical="center"/>
      <protection hidden="1"/>
    </xf>
    <xf numFmtId="165" fontId="17" fillId="0" borderId="25" xfId="1" applyNumberFormat="1" applyFont="1" applyFill="1" applyBorder="1" applyAlignment="1" applyProtection="1">
      <alignment horizontal="center" vertical="center"/>
      <protection hidden="1"/>
    </xf>
    <xf numFmtId="0" fontId="14" fillId="0" borderId="4" xfId="1" applyFont="1" applyFill="1" applyBorder="1" applyProtection="1">
      <protection hidden="1"/>
    </xf>
    <xf numFmtId="1" fontId="17" fillId="0" borderId="13" xfId="1" applyNumberFormat="1" applyFont="1" applyFill="1" applyBorder="1" applyAlignment="1" applyProtection="1">
      <alignment horizontal="center" vertical="center"/>
      <protection hidden="1"/>
    </xf>
    <xf numFmtId="165" fontId="17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29" xfId="1" applyFont="1" applyFill="1" applyBorder="1" applyProtection="1">
      <protection hidden="1"/>
    </xf>
    <xf numFmtId="0" fontId="16" fillId="0" borderId="0" xfId="1" applyFont="1" applyFill="1" applyProtection="1">
      <protection hidden="1"/>
    </xf>
    <xf numFmtId="0" fontId="16" fillId="0" borderId="0" xfId="1" applyFont="1" applyFill="1" applyAlignment="1" applyProtection="1">
      <alignment horizontal="center"/>
      <protection hidden="1"/>
    </xf>
    <xf numFmtId="165" fontId="16" fillId="0" borderId="0" xfId="1" applyNumberFormat="1" applyFont="1" applyFill="1" applyAlignment="1" applyProtection="1">
      <alignment horizontal="center"/>
      <protection hidden="1"/>
    </xf>
    <xf numFmtId="2" fontId="16" fillId="0" borderId="0" xfId="1" applyNumberFormat="1" applyFont="1" applyFill="1" applyAlignment="1" applyProtection="1">
      <alignment horizontal="center"/>
      <protection hidden="1"/>
    </xf>
    <xf numFmtId="165" fontId="16" fillId="0" borderId="25" xfId="1" applyNumberFormat="1" applyFont="1" applyFill="1" applyBorder="1" applyAlignment="1" applyProtection="1">
      <alignment horizontal="center"/>
      <protection hidden="1"/>
    </xf>
    <xf numFmtId="0" fontId="16" fillId="0" borderId="2" xfId="1" applyFont="1" applyFill="1" applyBorder="1" applyProtection="1">
      <protection hidden="1"/>
    </xf>
    <xf numFmtId="0" fontId="16" fillId="0" borderId="10" xfId="1" applyFont="1" applyFill="1" applyBorder="1" applyProtection="1">
      <protection hidden="1"/>
    </xf>
    <xf numFmtId="0" fontId="14" fillId="0" borderId="10" xfId="1" applyFont="1" applyFill="1" applyBorder="1" applyAlignment="1" applyProtection="1">
      <alignment horizontal="left"/>
      <protection hidden="1"/>
    </xf>
    <xf numFmtId="0" fontId="16" fillId="0" borderId="10" xfId="1" applyFont="1" applyFill="1" applyBorder="1" applyAlignment="1" applyProtection="1">
      <alignment horizontal="left"/>
      <protection hidden="1"/>
    </xf>
    <xf numFmtId="0" fontId="16" fillId="0" borderId="10" xfId="1" applyFont="1" applyFill="1" applyBorder="1" applyAlignment="1" applyProtection="1">
      <alignment horizontal="center"/>
      <protection hidden="1"/>
    </xf>
    <xf numFmtId="0" fontId="16" fillId="0" borderId="7" xfId="1" applyFont="1" applyFill="1" applyBorder="1" applyAlignment="1" applyProtection="1">
      <alignment horizontal="center"/>
      <protection hidden="1"/>
    </xf>
    <xf numFmtId="0" fontId="17" fillId="0" borderId="13" xfId="1" applyFont="1" applyFill="1" applyBorder="1" applyAlignment="1" applyProtection="1">
      <alignment vertical="center"/>
      <protection hidden="1"/>
    </xf>
    <xf numFmtId="0" fontId="18" fillId="0" borderId="29" xfId="1" applyFont="1" applyFill="1" applyBorder="1" applyProtection="1">
      <protection hidden="1"/>
    </xf>
    <xf numFmtId="0" fontId="18" fillId="0" borderId="0" xfId="1" applyFont="1" applyFill="1" applyProtection="1">
      <protection hidden="1"/>
    </xf>
    <xf numFmtId="0" fontId="18" fillId="0" borderId="0" xfId="1" applyFont="1" applyFill="1" applyAlignment="1" applyProtection="1">
      <alignment horizontal="center"/>
      <protection hidden="1"/>
    </xf>
    <xf numFmtId="165" fontId="18" fillId="0" borderId="0" xfId="1" applyNumberFormat="1" applyFont="1" applyFill="1" applyAlignment="1" applyProtection="1">
      <alignment horizontal="center"/>
      <protection hidden="1"/>
    </xf>
    <xf numFmtId="2" fontId="18" fillId="0" borderId="0" xfId="1" applyNumberFormat="1" applyFont="1" applyFill="1" applyAlignment="1" applyProtection="1">
      <alignment horizontal="center"/>
      <protection hidden="1"/>
    </xf>
    <xf numFmtId="165" fontId="18" fillId="0" borderId="25" xfId="1" applyNumberFormat="1" applyFont="1" applyFill="1" applyBorder="1" applyAlignment="1" applyProtection="1">
      <alignment horizontal="center"/>
      <protection hidden="1"/>
    </xf>
    <xf numFmtId="0" fontId="14" fillId="0" borderId="29" xfId="1" applyFont="1" applyFill="1" applyBorder="1" applyProtection="1">
      <protection hidden="1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center"/>
      <protection hidden="1"/>
    </xf>
    <xf numFmtId="1" fontId="14" fillId="0" borderId="0" xfId="1" applyNumberFormat="1" applyFont="1" applyFill="1" applyAlignment="1" applyProtection="1">
      <alignment horizontal="center"/>
      <protection hidden="1"/>
    </xf>
    <xf numFmtId="165" fontId="14" fillId="0" borderId="0" xfId="1" applyNumberFormat="1" applyFont="1" applyFill="1" applyAlignment="1" applyProtection="1">
      <alignment horizontal="center"/>
      <protection hidden="1"/>
    </xf>
    <xf numFmtId="165" fontId="14" fillId="0" borderId="25" xfId="1" applyNumberFormat="1" applyFont="1" applyFill="1" applyBorder="1" applyAlignment="1" applyProtection="1">
      <alignment horizontal="center"/>
      <protection hidden="1"/>
    </xf>
    <xf numFmtId="0" fontId="14" fillId="0" borderId="10" xfId="1" applyFont="1" applyFill="1" applyBorder="1" applyProtection="1">
      <protection hidden="1"/>
    </xf>
    <xf numFmtId="165" fontId="16" fillId="0" borderId="10" xfId="1" applyNumberFormat="1" applyFont="1" applyFill="1" applyBorder="1" applyAlignment="1" applyProtection="1">
      <alignment horizontal="center"/>
      <protection hidden="1"/>
    </xf>
    <xf numFmtId="0" fontId="16" fillId="0" borderId="1" xfId="1" applyFont="1" applyFill="1" applyBorder="1" applyAlignment="1" applyProtection="1">
      <alignment horizontal="left" vertical="center"/>
      <protection hidden="1"/>
    </xf>
    <xf numFmtId="0" fontId="17" fillId="0" borderId="17" xfId="1" applyFont="1" applyFill="1" applyBorder="1" applyAlignment="1" applyProtection="1">
      <alignment horizontal="left" wrapText="1"/>
      <protection hidden="1"/>
    </xf>
    <xf numFmtId="0" fontId="17" fillId="0" borderId="17" xfId="1" applyFont="1" applyFill="1" applyBorder="1" applyAlignment="1" applyProtection="1">
      <alignment horizontal="center" vertical="center"/>
      <protection hidden="1"/>
    </xf>
    <xf numFmtId="0" fontId="17" fillId="0" borderId="17" xfId="1" applyFont="1" applyFill="1" applyBorder="1" applyAlignment="1" applyProtection="1">
      <alignment horizontal="center" vertical="center" wrapText="1"/>
      <protection hidden="1"/>
    </xf>
    <xf numFmtId="165" fontId="17" fillId="0" borderId="17" xfId="1" applyNumberFormat="1" applyFont="1" applyFill="1" applyBorder="1" applyAlignment="1" applyProtection="1">
      <alignment horizontal="center" vertical="center"/>
      <protection hidden="1"/>
    </xf>
    <xf numFmtId="2" fontId="17" fillId="0" borderId="17" xfId="1" applyNumberFormat="1" applyFont="1" applyFill="1" applyBorder="1" applyAlignment="1" applyProtection="1">
      <alignment horizontal="center" vertical="center"/>
      <protection hidden="1"/>
    </xf>
    <xf numFmtId="165" fontId="17" fillId="0" borderId="28" xfId="1" applyNumberFormat="1" applyFont="1" applyFill="1" applyBorder="1" applyAlignment="1" applyProtection="1">
      <alignment horizontal="center" vertical="center"/>
      <protection hidden="1"/>
    </xf>
    <xf numFmtId="0" fontId="17" fillId="0" borderId="13" xfId="1" applyFont="1" applyFill="1" applyBorder="1" applyProtection="1">
      <protection hidden="1"/>
    </xf>
    <xf numFmtId="0" fontId="17" fillId="0" borderId="13" xfId="1" applyFont="1" applyFill="1" applyBorder="1" applyAlignment="1" applyProtection="1">
      <alignment horizontal="center"/>
      <protection hidden="1"/>
    </xf>
    <xf numFmtId="165" fontId="17" fillId="0" borderId="13" xfId="1" applyNumberFormat="1" applyFont="1" applyFill="1" applyBorder="1" applyAlignment="1" applyProtection="1">
      <alignment horizontal="center"/>
      <protection hidden="1"/>
    </xf>
    <xf numFmtId="165" fontId="17" fillId="0" borderId="27" xfId="1" applyNumberFormat="1" applyFont="1" applyFill="1" applyBorder="1" applyAlignment="1" applyProtection="1">
      <alignment horizontal="center" vertical="center"/>
      <protection hidden="1"/>
    </xf>
    <xf numFmtId="2" fontId="17" fillId="0" borderId="13" xfId="1" applyNumberFormat="1" applyFont="1" applyFill="1" applyBorder="1" applyAlignment="1" applyProtection="1">
      <alignment horizontal="center"/>
      <protection hidden="1"/>
    </xf>
    <xf numFmtId="165" fontId="17" fillId="0" borderId="31" xfId="1" applyNumberFormat="1" applyFont="1" applyFill="1" applyBorder="1" applyAlignment="1" applyProtection="1">
      <alignment horizontal="center" vertical="center"/>
      <protection hidden="1"/>
    </xf>
    <xf numFmtId="0" fontId="16" fillId="0" borderId="32" xfId="1" applyFont="1" applyFill="1" applyBorder="1" applyProtection="1">
      <protection hidden="1"/>
    </xf>
    <xf numFmtId="0" fontId="17" fillId="0" borderId="22" xfId="1" applyFont="1" applyFill="1" applyBorder="1" applyProtection="1">
      <protection hidden="1"/>
    </xf>
    <xf numFmtId="0" fontId="17" fillId="0" borderId="22" xfId="1" applyFont="1" applyFill="1" applyBorder="1" applyAlignment="1" applyProtection="1">
      <alignment horizontal="center"/>
      <protection hidden="1"/>
    </xf>
    <xf numFmtId="0" fontId="14" fillId="0" borderId="32" xfId="1" applyFont="1" applyFill="1" applyBorder="1" applyProtection="1">
      <protection hidden="1"/>
    </xf>
    <xf numFmtId="165" fontId="17" fillId="0" borderId="22" xfId="1" applyNumberFormat="1" applyFont="1" applyFill="1" applyBorder="1" applyAlignment="1" applyProtection="1">
      <alignment horizontal="center"/>
      <protection hidden="1"/>
    </xf>
    <xf numFmtId="165" fontId="17" fillId="0" borderId="0" xfId="1" applyNumberFormat="1" applyFont="1" applyFill="1" applyBorder="1" applyAlignment="1" applyProtection="1">
      <alignment horizontal="center" vertical="center"/>
      <protection hidden="1"/>
    </xf>
    <xf numFmtId="165" fontId="17" fillId="0" borderId="16" xfId="1" applyNumberFormat="1" applyFont="1" applyFill="1" applyBorder="1" applyAlignment="1" applyProtection="1">
      <alignment horizontal="center" vertical="center"/>
      <protection hidden="1"/>
    </xf>
    <xf numFmtId="0" fontId="14" fillId="0" borderId="19" xfId="1" applyFont="1" applyFill="1" applyBorder="1" applyProtection="1">
      <protection hidden="1"/>
    </xf>
    <xf numFmtId="0" fontId="14" fillId="0" borderId="20" xfId="1" applyFont="1" applyFill="1" applyBorder="1" applyProtection="1">
      <protection hidden="1"/>
    </xf>
    <xf numFmtId="0" fontId="14" fillId="0" borderId="20" xfId="1" applyFont="1" applyFill="1" applyBorder="1" applyAlignment="1" applyProtection="1">
      <alignment horizontal="center"/>
      <protection hidden="1"/>
    </xf>
    <xf numFmtId="165" fontId="14" fillId="0" borderId="20" xfId="1" applyNumberFormat="1" applyFont="1" applyFill="1" applyBorder="1" applyAlignment="1" applyProtection="1">
      <alignment horizontal="center"/>
      <protection hidden="1"/>
    </xf>
    <xf numFmtId="165" fontId="14" fillId="0" borderId="21" xfId="1" applyNumberFormat="1" applyFont="1" applyFill="1" applyBorder="1" applyAlignment="1" applyProtection="1">
      <alignment horizontal="center"/>
      <protection hidden="1"/>
    </xf>
    <xf numFmtId="0" fontId="16" fillId="0" borderId="30" xfId="1" applyFont="1" applyFill="1" applyBorder="1" applyProtection="1">
      <protection hidden="1"/>
    </xf>
    <xf numFmtId="0" fontId="16" fillId="0" borderId="23" xfId="1" applyFont="1" applyFill="1" applyBorder="1" applyProtection="1">
      <protection hidden="1"/>
    </xf>
    <xf numFmtId="0" fontId="14" fillId="0" borderId="23" xfId="1" applyFont="1" applyFill="1" applyBorder="1" applyProtection="1">
      <protection hidden="1"/>
    </xf>
    <xf numFmtId="0" fontId="16" fillId="0" borderId="23" xfId="1" applyFont="1" applyFill="1" applyBorder="1" applyAlignment="1" applyProtection="1">
      <alignment horizontal="center"/>
      <protection hidden="1"/>
    </xf>
    <xf numFmtId="165" fontId="16" fillId="0" borderId="23" xfId="1" applyNumberFormat="1" applyFont="1" applyFill="1" applyBorder="1" applyAlignment="1" applyProtection="1">
      <alignment horizontal="center"/>
      <protection hidden="1"/>
    </xf>
    <xf numFmtId="0" fontId="16" fillId="0" borderId="24" xfId="1" applyFont="1" applyFill="1" applyBorder="1" applyAlignment="1" applyProtection="1">
      <alignment horizontal="center"/>
      <protection hidden="1"/>
    </xf>
    <xf numFmtId="0" fontId="17" fillId="0" borderId="17" xfId="1" applyFont="1" applyFill="1" applyBorder="1" applyAlignment="1" applyProtection="1">
      <alignment horizontal="center"/>
      <protection hidden="1"/>
    </xf>
    <xf numFmtId="1" fontId="17" fillId="0" borderId="17" xfId="1" applyNumberFormat="1" applyFont="1" applyFill="1" applyBorder="1" applyAlignment="1" applyProtection="1">
      <alignment horizontal="center"/>
      <protection hidden="1"/>
    </xf>
    <xf numFmtId="165" fontId="17" fillId="0" borderId="17" xfId="1" applyNumberFormat="1" applyFont="1" applyFill="1" applyBorder="1" applyAlignment="1" applyProtection="1">
      <alignment horizontal="center"/>
      <protection hidden="1"/>
    </xf>
    <xf numFmtId="2" fontId="17" fillId="0" borderId="17" xfId="1" applyNumberFormat="1" applyFont="1" applyFill="1" applyBorder="1" applyAlignment="1" applyProtection="1">
      <alignment horizontal="center"/>
      <protection hidden="1"/>
    </xf>
    <xf numFmtId="165" fontId="17" fillId="0" borderId="28" xfId="1" applyNumberFormat="1" applyFont="1" applyFill="1" applyBorder="1" applyAlignment="1" applyProtection="1">
      <alignment horizontal="center"/>
      <protection hidden="1"/>
    </xf>
    <xf numFmtId="0" fontId="16" fillId="0" borderId="3" xfId="1" applyFont="1" applyFill="1" applyBorder="1" applyAlignment="1" applyProtection="1">
      <alignment horizontal="left"/>
      <protection hidden="1"/>
    </xf>
    <xf numFmtId="0" fontId="17" fillId="0" borderId="11" xfId="1" applyFont="1" applyFill="1" applyBorder="1" applyAlignment="1" applyProtection="1">
      <alignment horizontal="left"/>
      <protection hidden="1"/>
    </xf>
    <xf numFmtId="0" fontId="17" fillId="0" borderId="11" xfId="1" applyFont="1" applyFill="1" applyBorder="1" applyAlignment="1" applyProtection="1">
      <alignment horizontal="center"/>
      <protection hidden="1"/>
    </xf>
    <xf numFmtId="1" fontId="17" fillId="0" borderId="11" xfId="1" applyNumberFormat="1" applyFont="1" applyFill="1" applyBorder="1" applyAlignment="1" applyProtection="1">
      <alignment horizontal="center"/>
      <protection hidden="1"/>
    </xf>
    <xf numFmtId="165" fontId="17" fillId="0" borderId="11" xfId="1" applyNumberFormat="1" applyFont="1" applyFill="1" applyBorder="1" applyAlignment="1" applyProtection="1">
      <alignment horizontal="center"/>
      <protection hidden="1"/>
    </xf>
    <xf numFmtId="2" fontId="17" fillId="0" borderId="11" xfId="1" applyNumberFormat="1" applyFont="1" applyFill="1" applyBorder="1" applyAlignment="1" applyProtection="1">
      <alignment horizontal="center"/>
      <protection hidden="1"/>
    </xf>
    <xf numFmtId="165" fontId="17" fillId="0" borderId="26" xfId="1" applyNumberFormat="1" applyFont="1" applyFill="1" applyBorder="1" applyAlignment="1" applyProtection="1">
      <alignment horizontal="center"/>
      <protection hidden="1"/>
    </xf>
    <xf numFmtId="0" fontId="16" fillId="0" borderId="4" xfId="1" applyFont="1" applyFill="1" applyBorder="1" applyAlignment="1" applyProtection="1">
      <alignment horizontal="left" vertical="center"/>
      <protection hidden="1"/>
    </xf>
    <xf numFmtId="0" fontId="17" fillId="0" borderId="13" xfId="1" applyFont="1" applyFill="1" applyBorder="1" applyAlignment="1" applyProtection="1">
      <alignment horizontal="left" wrapText="1"/>
      <protection hidden="1"/>
    </xf>
    <xf numFmtId="0" fontId="16" fillId="0" borderId="3" xfId="1" applyFont="1" applyFill="1" applyBorder="1" applyProtection="1">
      <protection hidden="1"/>
    </xf>
    <xf numFmtId="0" fontId="17" fillId="0" borderId="11" xfId="1" applyFont="1" applyFill="1" applyBorder="1" applyProtection="1">
      <protection hidden="1"/>
    </xf>
    <xf numFmtId="165" fontId="17" fillId="0" borderId="27" xfId="1" applyNumberFormat="1" applyFont="1" applyFill="1" applyBorder="1" applyAlignment="1" applyProtection="1">
      <alignment horizontal="center"/>
      <protection hidden="1"/>
    </xf>
    <xf numFmtId="0" fontId="14" fillId="0" borderId="15" xfId="1" applyFont="1" applyFill="1" applyBorder="1" applyProtection="1">
      <protection hidden="1"/>
    </xf>
    <xf numFmtId="0" fontId="17" fillId="0" borderId="14" xfId="1" applyFont="1" applyFill="1" applyBorder="1" applyProtection="1">
      <protection hidden="1"/>
    </xf>
    <xf numFmtId="0" fontId="17" fillId="0" borderId="14" xfId="1" applyFont="1" applyFill="1" applyBorder="1" applyAlignment="1" applyProtection="1">
      <alignment horizontal="center"/>
      <protection hidden="1"/>
    </xf>
    <xf numFmtId="165" fontId="17" fillId="0" borderId="14" xfId="1" applyNumberFormat="1" applyFont="1" applyFill="1" applyBorder="1" applyAlignment="1" applyProtection="1">
      <alignment horizontal="center"/>
      <protection hidden="1"/>
    </xf>
    <xf numFmtId="165" fontId="17" fillId="0" borderId="23" xfId="1" applyNumberFormat="1" applyFont="1" applyFill="1" applyBorder="1" applyAlignment="1" applyProtection="1">
      <alignment horizontal="center"/>
      <protection hidden="1"/>
    </xf>
    <xf numFmtId="165" fontId="17" fillId="0" borderId="8" xfId="1" applyNumberFormat="1" applyFont="1" applyFill="1" applyBorder="1" applyAlignment="1" applyProtection="1">
      <alignment horizontal="center"/>
      <protection hidden="1"/>
    </xf>
    <xf numFmtId="0" fontId="16" fillId="0" borderId="1" xfId="1" applyFont="1" applyFill="1" applyBorder="1" applyProtection="1">
      <protection hidden="1"/>
    </xf>
    <xf numFmtId="0" fontId="16" fillId="0" borderId="17" xfId="1" applyFont="1" applyFill="1" applyBorder="1" applyProtection="1">
      <protection hidden="1"/>
    </xf>
    <xf numFmtId="0" fontId="16" fillId="0" borderId="17" xfId="1" applyFont="1" applyFill="1" applyBorder="1" applyAlignment="1" applyProtection="1">
      <alignment horizontal="center"/>
      <protection hidden="1"/>
    </xf>
    <xf numFmtId="2" fontId="17" fillId="0" borderId="28" xfId="1" applyNumberFormat="1" applyFont="1" applyFill="1" applyBorder="1" applyAlignment="1" applyProtection="1">
      <alignment horizontal="center" vertical="center"/>
      <protection hidden="1"/>
    </xf>
    <xf numFmtId="0" fontId="17" fillId="0" borderId="13" xfId="1" applyFont="1" applyFill="1" applyBorder="1" applyAlignment="1" applyProtection="1">
      <alignment horizontal="left" vertical="center" wrapText="1"/>
      <protection hidden="1"/>
    </xf>
    <xf numFmtId="2" fontId="17" fillId="0" borderId="27" xfId="1" applyNumberFormat="1" applyFont="1" applyFill="1" applyBorder="1" applyAlignment="1" applyProtection="1">
      <alignment horizontal="center" vertical="center"/>
      <protection hidden="1"/>
    </xf>
    <xf numFmtId="2" fontId="17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1" xfId="1" applyFont="1" applyFill="1" applyBorder="1" applyAlignment="1" applyProtection="1">
      <alignment vertical="center" wrapText="1"/>
      <protection hidden="1"/>
    </xf>
    <xf numFmtId="0" fontId="16" fillId="0" borderId="17" xfId="1" applyFont="1" applyFill="1" applyBorder="1" applyAlignment="1" applyProtection="1">
      <alignment vertical="center"/>
      <protection hidden="1"/>
    </xf>
    <xf numFmtId="0" fontId="19" fillId="0" borderId="17" xfId="1" applyFont="1" applyFill="1" applyBorder="1" applyAlignment="1" applyProtection="1">
      <alignment vertical="center"/>
      <protection hidden="1"/>
    </xf>
    <xf numFmtId="0" fontId="16" fillId="0" borderId="17" xfId="1" applyFont="1" applyFill="1" applyBorder="1" applyAlignment="1" applyProtection="1">
      <alignment horizontal="center" vertical="center"/>
      <protection hidden="1"/>
    </xf>
    <xf numFmtId="165" fontId="16" fillId="0" borderId="17" xfId="1" applyNumberFormat="1" applyFont="1" applyFill="1" applyBorder="1" applyAlignment="1" applyProtection="1">
      <alignment horizontal="center" vertical="center"/>
      <protection hidden="1"/>
    </xf>
    <xf numFmtId="165" fontId="17" fillId="0" borderId="33" xfId="1" applyNumberFormat="1" applyFont="1" applyFill="1" applyBorder="1" applyAlignment="1" applyProtection="1">
      <alignment horizontal="center"/>
      <protection hidden="1"/>
    </xf>
    <xf numFmtId="0" fontId="14" fillId="0" borderId="30" xfId="1" applyFont="1" applyFill="1" applyBorder="1" applyProtection="1">
      <protection hidden="1"/>
    </xf>
    <xf numFmtId="0" fontId="17" fillId="0" borderId="23" xfId="1" applyFont="1" applyFill="1" applyBorder="1" applyProtection="1">
      <protection hidden="1"/>
    </xf>
    <xf numFmtId="0" fontId="17" fillId="0" borderId="20" xfId="1" applyFont="1" applyFill="1" applyBorder="1" applyProtection="1">
      <protection hidden="1"/>
    </xf>
    <xf numFmtId="165" fontId="17" fillId="0" borderId="20" xfId="1" applyNumberFormat="1" applyFont="1" applyFill="1" applyBorder="1" applyAlignment="1" applyProtection="1">
      <alignment horizontal="center"/>
      <protection hidden="1"/>
    </xf>
    <xf numFmtId="165" fontId="17" fillId="0" borderId="25" xfId="1" applyNumberFormat="1" applyFont="1" applyFill="1" applyBorder="1" applyAlignment="1" applyProtection="1">
      <alignment horizontal="center"/>
      <protection hidden="1"/>
    </xf>
    <xf numFmtId="165" fontId="17" fillId="0" borderId="22" xfId="1" applyNumberFormat="1" applyFont="1" applyFill="1" applyBorder="1" applyAlignment="1" applyProtection="1">
      <alignment horizontal="center" vertical="center"/>
      <protection hidden="1"/>
    </xf>
    <xf numFmtId="2" fontId="17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 applyAlignment="1" applyProtection="1">
      <alignment horizontal="center" vertical="center"/>
      <protection hidden="1"/>
    </xf>
    <xf numFmtId="0" fontId="14" fillId="0" borderId="34" xfId="1" applyFont="1" applyFill="1" applyBorder="1" applyAlignment="1" applyProtection="1">
      <alignment horizontal="center"/>
      <protection hidden="1"/>
    </xf>
    <xf numFmtId="0" fontId="14" fillId="0" borderId="10" xfId="1" applyFont="1" applyFill="1" applyBorder="1" applyAlignment="1" applyProtection="1">
      <alignment horizontal="center"/>
      <protection hidden="1"/>
    </xf>
    <xf numFmtId="0" fontId="13" fillId="6" borderId="5" xfId="1" applyFont="1" applyFill="1" applyBorder="1" applyAlignment="1" applyProtection="1">
      <alignment horizontal="center"/>
      <protection hidden="1"/>
    </xf>
    <xf numFmtId="0" fontId="13" fillId="6" borderId="24" xfId="1" applyFont="1" applyFill="1" applyBorder="1" applyAlignment="1" applyProtection="1">
      <alignment horizontal="center"/>
      <protection hidden="1"/>
    </xf>
    <xf numFmtId="0" fontId="13" fillId="6" borderId="18" xfId="1" applyFont="1" applyFill="1" applyBorder="1" applyAlignment="1" applyProtection="1">
      <alignment horizontal="center" vertical="center"/>
      <protection hidden="1"/>
    </xf>
    <xf numFmtId="0" fontId="15" fillId="6" borderId="21" xfId="1" applyFont="1" applyFill="1" applyBorder="1" applyAlignment="1" applyProtection="1">
      <alignment horizontal="center" vertical="center"/>
      <protection hidden="1"/>
    </xf>
    <xf numFmtId="0" fontId="13" fillId="6" borderId="16" xfId="1" applyFont="1" applyFill="1" applyBorder="1" applyAlignment="1" applyProtection="1">
      <alignment horizontal="center" vertical="center" wrapText="1"/>
      <protection hidden="1"/>
    </xf>
    <xf numFmtId="0" fontId="13" fillId="6" borderId="9" xfId="1" applyFont="1" applyFill="1" applyBorder="1" applyAlignment="1" applyProtection="1">
      <alignment horizontal="center" vertical="center" wrapText="1"/>
      <protection hidden="1"/>
    </xf>
    <xf numFmtId="0" fontId="13" fillId="6" borderId="6" xfId="1" applyFont="1" applyFill="1" applyBorder="1" applyAlignment="1" applyProtection="1">
      <alignment horizontal="center" vertical="center" wrapText="1"/>
      <protection hidden="1"/>
    </xf>
    <xf numFmtId="0" fontId="11" fillId="2" borderId="0" xfId="1" applyFont="1" applyFill="1" applyBorder="1" applyAlignment="1" applyProtection="1">
      <alignment horizontal="right" vertical="center" wrapText="1"/>
      <protection hidden="1"/>
    </xf>
    <xf numFmtId="0" fontId="21" fillId="2" borderId="0" xfId="1" applyFont="1" applyFill="1" applyBorder="1" applyAlignment="1" applyProtection="1">
      <alignment horizontal="center" vertical="center"/>
      <protection hidden="1"/>
    </xf>
    <xf numFmtId="0" fontId="21" fillId="2" borderId="0" xfId="1" applyFont="1" applyFill="1" applyBorder="1" applyAlignment="1" applyProtection="1">
      <alignment horizontal="center"/>
      <protection hidden="1"/>
    </xf>
    <xf numFmtId="0" fontId="20" fillId="0" borderId="5" xfId="1" applyFont="1" applyFill="1" applyBorder="1" applyAlignment="1" applyProtection="1">
      <alignment horizontal="left" vertical="center"/>
      <protection hidden="1"/>
    </xf>
    <xf numFmtId="0" fontId="20" fillId="0" borderId="23" xfId="1" applyFont="1" applyFill="1" applyBorder="1" applyAlignment="1" applyProtection="1">
      <alignment horizontal="left" vertical="center"/>
      <protection hidden="1"/>
    </xf>
    <xf numFmtId="0" fontId="20" fillId="0" borderId="24" xfId="1" applyFont="1" applyFill="1" applyBorder="1" applyAlignment="1" applyProtection="1">
      <alignment horizontal="left" vertical="center"/>
      <protection hidden="1"/>
    </xf>
    <xf numFmtId="0" fontId="13" fillId="6" borderId="18" xfId="1" applyFont="1" applyFill="1" applyBorder="1" applyAlignment="1" applyProtection="1">
      <alignment horizontal="center"/>
      <protection hidden="1"/>
    </xf>
    <xf numFmtId="0" fontId="15" fillId="6" borderId="21" xfId="1" applyFont="1" applyFill="1" applyBorder="1" applyAlignment="1" applyProtection="1">
      <alignment horizontal="center"/>
      <protection hidden="1"/>
    </xf>
    <xf numFmtId="0" fontId="13" fillId="6" borderId="16" xfId="1" applyFont="1" applyFill="1" applyBorder="1" applyAlignment="1" applyProtection="1">
      <alignment horizontal="center" vertical="center"/>
      <protection hidden="1"/>
    </xf>
    <xf numFmtId="0" fontId="13" fillId="6" borderId="9" xfId="1" applyFont="1" applyFill="1" applyBorder="1" applyAlignment="1" applyProtection="1">
      <alignment horizontal="center" vertical="center"/>
      <protection hidden="1"/>
    </xf>
    <xf numFmtId="0" fontId="13" fillId="6" borderId="6" xfId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2" xfId="1"/>
    <cellStyle name="Обычный 2" xfId="2"/>
    <cellStyle name="Обычный 2 2" xfId="4"/>
    <cellStyle name="Обычный 3" xfId="3"/>
    <cellStyle name="Финансовый 2" xfId="5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466725</xdr:colOff>
      <xdr:row>107</xdr:row>
      <xdr:rowOff>19050</xdr:rowOff>
    </xdr:from>
    <xdr:to>
      <xdr:col>16</xdr:col>
      <xdr:colOff>498022</xdr:colOff>
      <xdr:row>120</xdr:row>
      <xdr:rowOff>114301</xdr:rowOff>
    </xdr:to>
    <xdr:sp macro="" textlink="">
      <xdr:nvSpPr>
        <xdr:cNvPr id="2" name="TextBox 1"/>
        <xdr:cNvSpPr txBox="1"/>
      </xdr:nvSpPr>
      <xdr:spPr>
        <a:xfrm>
          <a:off x="12268200" y="12620625"/>
          <a:ext cx="2888797" cy="2190751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ЗАКАЗЧИК</a:t>
          </a: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Ф.</a:t>
          </a:r>
          <a:r>
            <a:rPr lang="en-GB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И.О</a:t>
          </a:r>
          <a:r>
            <a:rPr lang="en-GB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:</a:t>
          </a:r>
          <a:r>
            <a:rPr lang="en-GB" sz="1100" baseline="0">
              <a:solidFill>
                <a:sysClr val="windowText" lastClr="000000"/>
              </a:solidFill>
              <a:effectLst/>
              <a:highlight>
                <a:srgbClr val="D3D3D3"/>
              </a:highlight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100" baseline="0">
              <a:solidFill>
                <a:sysClr val="windowText" lastClr="000000"/>
              </a:solidFill>
              <a:effectLst/>
              <a:highlight>
                <a:srgbClr val="D3D3D3"/>
              </a:highlight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Игорь Юрьевич Карцев</a:t>
          </a:r>
          <a:endParaRPr lang="en-US" sz="11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Должность:</a:t>
          </a:r>
          <a:r>
            <a:rPr lang="en-GB" sz="1100">
              <a:solidFill>
                <a:srgbClr val="000000"/>
              </a:solidFill>
              <a:effectLst/>
              <a:highlight>
                <a:srgbClr val="D3D3D3"/>
              </a:highlight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Генеральный директор</a:t>
          </a: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ООО  "БНГРЭ"</a:t>
          </a:r>
          <a:endParaRPr lang="en-GB" sz="1100">
            <a:solidFill>
              <a:srgbClr val="000000"/>
            </a:solidFill>
            <a:effectLst/>
            <a:highlight>
              <a:srgbClr val="D3D3D3"/>
            </a:highlight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endParaRPr lang="en-GB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Подпись______________________</a:t>
          </a:r>
          <a:endParaRPr lang="ru-RU" sz="1100">
            <a:effectLst/>
            <a:latin typeface="Helv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Дата:</a:t>
          </a:r>
          <a:r>
            <a:rPr lang="en-GB" sz="1100">
              <a:solidFill>
                <a:srgbClr val="000000"/>
              </a:solidFill>
              <a:effectLst/>
              <a:highlight>
                <a:srgbClr val="D3D3D3"/>
              </a:highlight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GB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_________________</a:t>
          </a:r>
          <a:endParaRPr lang="ru-RU" sz="1100">
            <a:effectLst/>
            <a:latin typeface="Helv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100"/>
        </a:p>
      </xdr:txBody>
    </xdr:sp>
    <xdr:clientData/>
  </xdr:twoCellAnchor>
  <xdr:twoCellAnchor>
    <xdr:from>
      <xdr:col>0</xdr:col>
      <xdr:colOff>928008</xdr:colOff>
      <xdr:row>107</xdr:row>
      <xdr:rowOff>0</xdr:rowOff>
    </xdr:from>
    <xdr:to>
      <xdr:col>3</xdr:col>
      <xdr:colOff>553812</xdr:colOff>
      <xdr:row>121</xdr:row>
      <xdr:rowOff>1</xdr:rowOff>
    </xdr:to>
    <xdr:sp macro="" textlink="">
      <xdr:nvSpPr>
        <xdr:cNvPr id="3" name="TextBox 2"/>
        <xdr:cNvSpPr txBox="1"/>
      </xdr:nvSpPr>
      <xdr:spPr>
        <a:xfrm>
          <a:off x="928008" y="12601575"/>
          <a:ext cx="2797629" cy="2238376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ПОДРЯДЧИК</a:t>
          </a: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Ф.И.О: 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Должность: </a:t>
          </a:r>
          <a:endParaRPr lang="ru-RU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endParaRPr lang="ru-RU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endParaRPr lang="en-GB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Подпись______________________</a:t>
          </a:r>
        </a:p>
        <a:p>
          <a:pPr marL="457200" indent="-457200" algn="just" hangingPunct="0">
            <a:lnSpc>
              <a:spcPts val="1200"/>
            </a:lnSpc>
            <a:spcAft>
              <a:spcPts val="600"/>
            </a:spcAft>
          </a:pPr>
          <a:r>
            <a:rPr lang="en-GB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Дата: _________________</a:t>
          </a:r>
          <a:endParaRPr lang="ru-RU" sz="1100">
            <a:solidFill>
              <a:schemeClr val="dk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dorov\&#1052;&#1086;&#1080;%20&#1076;&#1086;&#1082;&#1091;&#1084;&#1077;&#1085;&#1090;&#1099;\&#1057;&#1080;&#1076;&#1086;&#1088;&#1086;&#1074;%20&#1070;.&#1051;\&#1054;&#1090;&#1095;&#1077;&#1090;&#1099;%202010\09%20&#1089;&#1077;&#1085;&#1090;&#1103;&#1073;&#1088;&#1100;\&#1069;&#1082;&#1089;&#1087;&#1077;&#1088;&#1090;&#1080;&#1079;&#1072;%20&#1087;&#1086;%20&#1040;&#1053;\&#1053;&#1072;&#1088;&#1103;&#1076;%2020390%20%20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НН на бурение скважины"/>
      <sheetName val="XLR_NoRangeSheet"/>
    </sheetNames>
    <sheetDataSet>
      <sheetData sheetId="0" refreshError="1"/>
      <sheetData sheetId="1">
        <row r="6">
          <cell r="B6" t="str">
            <v>20390 Миннибаевская</v>
          </cell>
          <cell r="C6" t="str">
            <v>&lt;______&gt;                                 2010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43"/>
  <sheetViews>
    <sheetView showGridLines="0" tabSelected="1" view="pageBreakPreview" zoomScaleNormal="85" zoomScaleSheetLayoutView="100" workbookViewId="0">
      <selection activeCell="A76" sqref="A76"/>
    </sheetView>
  </sheetViews>
  <sheetFormatPr defaultRowHeight="11.25" outlineLevelRow="1"/>
  <cols>
    <col min="1" max="1" width="35.5703125" style="1" customWidth="1"/>
    <col min="2" max="2" width="31.85546875" style="1" hidden="1" customWidth="1"/>
    <col min="3" max="4" width="12" style="1" customWidth="1"/>
    <col min="5" max="5" width="11.5703125" style="1" customWidth="1"/>
    <col min="6" max="6" width="17.42578125" style="1" customWidth="1"/>
    <col min="7" max="7" width="11.140625" style="27" customWidth="1"/>
    <col min="8" max="8" width="11.5703125" style="27" customWidth="1"/>
    <col min="9" max="9" width="11" style="27" customWidth="1"/>
    <col min="10" max="12" width="13.42578125" style="27" customWidth="1"/>
    <col min="13" max="13" width="14.42578125" style="27" customWidth="1"/>
    <col min="14" max="15" width="13.42578125" style="27" customWidth="1"/>
    <col min="16" max="19" width="16" style="27" customWidth="1"/>
    <col min="20" max="20" width="9.42578125" style="2" hidden="1" customWidth="1"/>
    <col min="21" max="254" width="9.140625" style="1"/>
    <col min="255" max="255" width="35.5703125" style="1" customWidth="1"/>
    <col min="256" max="256" width="14" style="1" customWidth="1"/>
    <col min="257" max="257" width="5.140625" style="1" customWidth="1"/>
    <col min="258" max="258" width="4.85546875" style="1" customWidth="1"/>
    <col min="259" max="259" width="5.85546875" style="1" customWidth="1"/>
    <col min="260" max="260" width="8.85546875" style="1" customWidth="1"/>
    <col min="261" max="261" width="8.28515625" style="1" customWidth="1"/>
    <col min="262" max="262" width="7.5703125" style="1" customWidth="1"/>
    <col min="263" max="263" width="7.140625" style="1" customWidth="1"/>
    <col min="264" max="264" width="7" style="1" customWidth="1"/>
    <col min="265" max="265" width="6.140625" style="1" customWidth="1"/>
    <col min="266" max="266" width="6.5703125" style="1" customWidth="1"/>
    <col min="267" max="267" width="6.140625" style="1" customWidth="1"/>
    <col min="268" max="268" width="5.5703125" style="1" customWidth="1"/>
    <col min="269" max="270" width="7" style="1" customWidth="1"/>
    <col min="271" max="271" width="5.5703125" style="1" customWidth="1"/>
    <col min="272" max="272" width="7.140625" style="1" customWidth="1"/>
    <col min="273" max="273" width="7.5703125" style="1" customWidth="1"/>
    <col min="274" max="274" width="6.140625" style="1" customWidth="1"/>
    <col min="275" max="275" width="7.140625" style="1" customWidth="1"/>
    <col min="276" max="276" width="0" style="1" hidden="1" customWidth="1"/>
    <col min="277" max="510" width="9.140625" style="1"/>
    <col min="511" max="511" width="35.5703125" style="1" customWidth="1"/>
    <col min="512" max="512" width="14" style="1" customWidth="1"/>
    <col min="513" max="513" width="5.140625" style="1" customWidth="1"/>
    <col min="514" max="514" width="4.85546875" style="1" customWidth="1"/>
    <col min="515" max="515" width="5.85546875" style="1" customWidth="1"/>
    <col min="516" max="516" width="8.85546875" style="1" customWidth="1"/>
    <col min="517" max="517" width="8.28515625" style="1" customWidth="1"/>
    <col min="518" max="518" width="7.5703125" style="1" customWidth="1"/>
    <col min="519" max="519" width="7.140625" style="1" customWidth="1"/>
    <col min="520" max="520" width="7" style="1" customWidth="1"/>
    <col min="521" max="521" width="6.140625" style="1" customWidth="1"/>
    <col min="522" max="522" width="6.5703125" style="1" customWidth="1"/>
    <col min="523" max="523" width="6.140625" style="1" customWidth="1"/>
    <col min="524" max="524" width="5.5703125" style="1" customWidth="1"/>
    <col min="525" max="526" width="7" style="1" customWidth="1"/>
    <col min="527" max="527" width="5.5703125" style="1" customWidth="1"/>
    <col min="528" max="528" width="7.140625" style="1" customWidth="1"/>
    <col min="529" max="529" width="7.5703125" style="1" customWidth="1"/>
    <col min="530" max="530" width="6.140625" style="1" customWidth="1"/>
    <col min="531" max="531" width="7.140625" style="1" customWidth="1"/>
    <col min="532" max="532" width="0" style="1" hidden="1" customWidth="1"/>
    <col min="533" max="766" width="9.140625" style="1"/>
    <col min="767" max="767" width="35.5703125" style="1" customWidth="1"/>
    <col min="768" max="768" width="14" style="1" customWidth="1"/>
    <col min="769" max="769" width="5.140625" style="1" customWidth="1"/>
    <col min="770" max="770" width="4.85546875" style="1" customWidth="1"/>
    <col min="771" max="771" width="5.85546875" style="1" customWidth="1"/>
    <col min="772" max="772" width="8.85546875" style="1" customWidth="1"/>
    <col min="773" max="773" width="8.28515625" style="1" customWidth="1"/>
    <col min="774" max="774" width="7.5703125" style="1" customWidth="1"/>
    <col min="775" max="775" width="7.140625" style="1" customWidth="1"/>
    <col min="776" max="776" width="7" style="1" customWidth="1"/>
    <col min="777" max="777" width="6.140625" style="1" customWidth="1"/>
    <col min="778" max="778" width="6.5703125" style="1" customWidth="1"/>
    <col min="779" max="779" width="6.140625" style="1" customWidth="1"/>
    <col min="780" max="780" width="5.5703125" style="1" customWidth="1"/>
    <col min="781" max="782" width="7" style="1" customWidth="1"/>
    <col min="783" max="783" width="5.5703125" style="1" customWidth="1"/>
    <col min="784" max="784" width="7.140625" style="1" customWidth="1"/>
    <col min="785" max="785" width="7.5703125" style="1" customWidth="1"/>
    <col min="786" max="786" width="6.140625" style="1" customWidth="1"/>
    <col min="787" max="787" width="7.140625" style="1" customWidth="1"/>
    <col min="788" max="788" width="0" style="1" hidden="1" customWidth="1"/>
    <col min="789" max="1022" width="9.140625" style="1"/>
    <col min="1023" max="1023" width="35.5703125" style="1" customWidth="1"/>
    <col min="1024" max="1024" width="14" style="1" customWidth="1"/>
    <col min="1025" max="1025" width="5.140625" style="1" customWidth="1"/>
    <col min="1026" max="1026" width="4.85546875" style="1" customWidth="1"/>
    <col min="1027" max="1027" width="5.85546875" style="1" customWidth="1"/>
    <col min="1028" max="1028" width="8.85546875" style="1" customWidth="1"/>
    <col min="1029" max="1029" width="8.28515625" style="1" customWidth="1"/>
    <col min="1030" max="1030" width="7.5703125" style="1" customWidth="1"/>
    <col min="1031" max="1031" width="7.140625" style="1" customWidth="1"/>
    <col min="1032" max="1032" width="7" style="1" customWidth="1"/>
    <col min="1033" max="1033" width="6.140625" style="1" customWidth="1"/>
    <col min="1034" max="1034" width="6.5703125" style="1" customWidth="1"/>
    <col min="1035" max="1035" width="6.140625" style="1" customWidth="1"/>
    <col min="1036" max="1036" width="5.5703125" style="1" customWidth="1"/>
    <col min="1037" max="1038" width="7" style="1" customWidth="1"/>
    <col min="1039" max="1039" width="5.5703125" style="1" customWidth="1"/>
    <col min="1040" max="1040" width="7.140625" style="1" customWidth="1"/>
    <col min="1041" max="1041" width="7.5703125" style="1" customWidth="1"/>
    <col min="1042" max="1042" width="6.140625" style="1" customWidth="1"/>
    <col min="1043" max="1043" width="7.140625" style="1" customWidth="1"/>
    <col min="1044" max="1044" width="0" style="1" hidden="1" customWidth="1"/>
    <col min="1045" max="1278" width="9.140625" style="1"/>
    <col min="1279" max="1279" width="35.5703125" style="1" customWidth="1"/>
    <col min="1280" max="1280" width="14" style="1" customWidth="1"/>
    <col min="1281" max="1281" width="5.140625" style="1" customWidth="1"/>
    <col min="1282" max="1282" width="4.85546875" style="1" customWidth="1"/>
    <col min="1283" max="1283" width="5.85546875" style="1" customWidth="1"/>
    <col min="1284" max="1284" width="8.85546875" style="1" customWidth="1"/>
    <col min="1285" max="1285" width="8.28515625" style="1" customWidth="1"/>
    <col min="1286" max="1286" width="7.5703125" style="1" customWidth="1"/>
    <col min="1287" max="1287" width="7.140625" style="1" customWidth="1"/>
    <col min="1288" max="1288" width="7" style="1" customWidth="1"/>
    <col min="1289" max="1289" width="6.140625" style="1" customWidth="1"/>
    <col min="1290" max="1290" width="6.5703125" style="1" customWidth="1"/>
    <col min="1291" max="1291" width="6.140625" style="1" customWidth="1"/>
    <col min="1292" max="1292" width="5.5703125" style="1" customWidth="1"/>
    <col min="1293" max="1294" width="7" style="1" customWidth="1"/>
    <col min="1295" max="1295" width="5.5703125" style="1" customWidth="1"/>
    <col min="1296" max="1296" width="7.140625" style="1" customWidth="1"/>
    <col min="1297" max="1297" width="7.5703125" style="1" customWidth="1"/>
    <col min="1298" max="1298" width="6.140625" style="1" customWidth="1"/>
    <col min="1299" max="1299" width="7.140625" style="1" customWidth="1"/>
    <col min="1300" max="1300" width="0" style="1" hidden="1" customWidth="1"/>
    <col min="1301" max="1534" width="9.140625" style="1"/>
    <col min="1535" max="1535" width="35.5703125" style="1" customWidth="1"/>
    <col min="1536" max="1536" width="14" style="1" customWidth="1"/>
    <col min="1537" max="1537" width="5.140625" style="1" customWidth="1"/>
    <col min="1538" max="1538" width="4.85546875" style="1" customWidth="1"/>
    <col min="1539" max="1539" width="5.85546875" style="1" customWidth="1"/>
    <col min="1540" max="1540" width="8.85546875" style="1" customWidth="1"/>
    <col min="1541" max="1541" width="8.28515625" style="1" customWidth="1"/>
    <col min="1542" max="1542" width="7.5703125" style="1" customWidth="1"/>
    <col min="1543" max="1543" width="7.140625" style="1" customWidth="1"/>
    <col min="1544" max="1544" width="7" style="1" customWidth="1"/>
    <col min="1545" max="1545" width="6.140625" style="1" customWidth="1"/>
    <col min="1546" max="1546" width="6.5703125" style="1" customWidth="1"/>
    <col min="1547" max="1547" width="6.140625" style="1" customWidth="1"/>
    <col min="1548" max="1548" width="5.5703125" style="1" customWidth="1"/>
    <col min="1549" max="1550" width="7" style="1" customWidth="1"/>
    <col min="1551" max="1551" width="5.5703125" style="1" customWidth="1"/>
    <col min="1552" max="1552" width="7.140625" style="1" customWidth="1"/>
    <col min="1553" max="1553" width="7.5703125" style="1" customWidth="1"/>
    <col min="1554" max="1554" width="6.140625" style="1" customWidth="1"/>
    <col min="1555" max="1555" width="7.140625" style="1" customWidth="1"/>
    <col min="1556" max="1556" width="0" style="1" hidden="1" customWidth="1"/>
    <col min="1557" max="1790" width="9.140625" style="1"/>
    <col min="1791" max="1791" width="35.5703125" style="1" customWidth="1"/>
    <col min="1792" max="1792" width="14" style="1" customWidth="1"/>
    <col min="1793" max="1793" width="5.140625" style="1" customWidth="1"/>
    <col min="1794" max="1794" width="4.85546875" style="1" customWidth="1"/>
    <col min="1795" max="1795" width="5.85546875" style="1" customWidth="1"/>
    <col min="1796" max="1796" width="8.85546875" style="1" customWidth="1"/>
    <col min="1797" max="1797" width="8.28515625" style="1" customWidth="1"/>
    <col min="1798" max="1798" width="7.5703125" style="1" customWidth="1"/>
    <col min="1799" max="1799" width="7.140625" style="1" customWidth="1"/>
    <col min="1800" max="1800" width="7" style="1" customWidth="1"/>
    <col min="1801" max="1801" width="6.140625" style="1" customWidth="1"/>
    <col min="1802" max="1802" width="6.5703125" style="1" customWidth="1"/>
    <col min="1803" max="1803" width="6.140625" style="1" customWidth="1"/>
    <col min="1804" max="1804" width="5.5703125" style="1" customWidth="1"/>
    <col min="1805" max="1806" width="7" style="1" customWidth="1"/>
    <col min="1807" max="1807" width="5.5703125" style="1" customWidth="1"/>
    <col min="1808" max="1808" width="7.140625" style="1" customWidth="1"/>
    <col min="1809" max="1809" width="7.5703125" style="1" customWidth="1"/>
    <col min="1810" max="1810" width="6.140625" style="1" customWidth="1"/>
    <col min="1811" max="1811" width="7.140625" style="1" customWidth="1"/>
    <col min="1812" max="1812" width="0" style="1" hidden="1" customWidth="1"/>
    <col min="1813" max="2046" width="9.140625" style="1"/>
    <col min="2047" max="2047" width="35.5703125" style="1" customWidth="1"/>
    <col min="2048" max="2048" width="14" style="1" customWidth="1"/>
    <col min="2049" max="2049" width="5.140625" style="1" customWidth="1"/>
    <col min="2050" max="2050" width="4.85546875" style="1" customWidth="1"/>
    <col min="2051" max="2051" width="5.85546875" style="1" customWidth="1"/>
    <col min="2052" max="2052" width="8.85546875" style="1" customWidth="1"/>
    <col min="2053" max="2053" width="8.28515625" style="1" customWidth="1"/>
    <col min="2054" max="2054" width="7.5703125" style="1" customWidth="1"/>
    <col min="2055" max="2055" width="7.140625" style="1" customWidth="1"/>
    <col min="2056" max="2056" width="7" style="1" customWidth="1"/>
    <col min="2057" max="2057" width="6.140625" style="1" customWidth="1"/>
    <col min="2058" max="2058" width="6.5703125" style="1" customWidth="1"/>
    <col min="2059" max="2059" width="6.140625" style="1" customWidth="1"/>
    <col min="2060" max="2060" width="5.5703125" style="1" customWidth="1"/>
    <col min="2061" max="2062" width="7" style="1" customWidth="1"/>
    <col min="2063" max="2063" width="5.5703125" style="1" customWidth="1"/>
    <col min="2064" max="2064" width="7.140625" style="1" customWidth="1"/>
    <col min="2065" max="2065" width="7.5703125" style="1" customWidth="1"/>
    <col min="2066" max="2066" width="6.140625" style="1" customWidth="1"/>
    <col min="2067" max="2067" width="7.140625" style="1" customWidth="1"/>
    <col min="2068" max="2068" width="0" style="1" hidden="1" customWidth="1"/>
    <col min="2069" max="2302" width="9.140625" style="1"/>
    <col min="2303" max="2303" width="35.5703125" style="1" customWidth="1"/>
    <col min="2304" max="2304" width="14" style="1" customWidth="1"/>
    <col min="2305" max="2305" width="5.140625" style="1" customWidth="1"/>
    <col min="2306" max="2306" width="4.85546875" style="1" customWidth="1"/>
    <col min="2307" max="2307" width="5.85546875" style="1" customWidth="1"/>
    <col min="2308" max="2308" width="8.85546875" style="1" customWidth="1"/>
    <col min="2309" max="2309" width="8.28515625" style="1" customWidth="1"/>
    <col min="2310" max="2310" width="7.5703125" style="1" customWidth="1"/>
    <col min="2311" max="2311" width="7.140625" style="1" customWidth="1"/>
    <col min="2312" max="2312" width="7" style="1" customWidth="1"/>
    <col min="2313" max="2313" width="6.140625" style="1" customWidth="1"/>
    <col min="2314" max="2314" width="6.5703125" style="1" customWidth="1"/>
    <col min="2315" max="2315" width="6.140625" style="1" customWidth="1"/>
    <col min="2316" max="2316" width="5.5703125" style="1" customWidth="1"/>
    <col min="2317" max="2318" width="7" style="1" customWidth="1"/>
    <col min="2319" max="2319" width="5.5703125" style="1" customWidth="1"/>
    <col min="2320" max="2320" width="7.140625" style="1" customWidth="1"/>
    <col min="2321" max="2321" width="7.5703125" style="1" customWidth="1"/>
    <col min="2322" max="2322" width="6.140625" style="1" customWidth="1"/>
    <col min="2323" max="2323" width="7.140625" style="1" customWidth="1"/>
    <col min="2324" max="2324" width="0" style="1" hidden="1" customWidth="1"/>
    <col min="2325" max="2558" width="9.140625" style="1"/>
    <col min="2559" max="2559" width="35.5703125" style="1" customWidth="1"/>
    <col min="2560" max="2560" width="14" style="1" customWidth="1"/>
    <col min="2561" max="2561" width="5.140625" style="1" customWidth="1"/>
    <col min="2562" max="2562" width="4.85546875" style="1" customWidth="1"/>
    <col min="2563" max="2563" width="5.85546875" style="1" customWidth="1"/>
    <col min="2564" max="2564" width="8.85546875" style="1" customWidth="1"/>
    <col min="2565" max="2565" width="8.28515625" style="1" customWidth="1"/>
    <col min="2566" max="2566" width="7.5703125" style="1" customWidth="1"/>
    <col min="2567" max="2567" width="7.140625" style="1" customWidth="1"/>
    <col min="2568" max="2568" width="7" style="1" customWidth="1"/>
    <col min="2569" max="2569" width="6.140625" style="1" customWidth="1"/>
    <col min="2570" max="2570" width="6.5703125" style="1" customWidth="1"/>
    <col min="2571" max="2571" width="6.140625" style="1" customWidth="1"/>
    <col min="2572" max="2572" width="5.5703125" style="1" customWidth="1"/>
    <col min="2573" max="2574" width="7" style="1" customWidth="1"/>
    <col min="2575" max="2575" width="5.5703125" style="1" customWidth="1"/>
    <col min="2576" max="2576" width="7.140625" style="1" customWidth="1"/>
    <col min="2577" max="2577" width="7.5703125" style="1" customWidth="1"/>
    <col min="2578" max="2578" width="6.140625" style="1" customWidth="1"/>
    <col min="2579" max="2579" width="7.140625" style="1" customWidth="1"/>
    <col min="2580" max="2580" width="0" style="1" hidden="1" customWidth="1"/>
    <col min="2581" max="2814" width="9.140625" style="1"/>
    <col min="2815" max="2815" width="35.5703125" style="1" customWidth="1"/>
    <col min="2816" max="2816" width="14" style="1" customWidth="1"/>
    <col min="2817" max="2817" width="5.140625" style="1" customWidth="1"/>
    <col min="2818" max="2818" width="4.85546875" style="1" customWidth="1"/>
    <col min="2819" max="2819" width="5.85546875" style="1" customWidth="1"/>
    <col min="2820" max="2820" width="8.85546875" style="1" customWidth="1"/>
    <col min="2821" max="2821" width="8.28515625" style="1" customWidth="1"/>
    <col min="2822" max="2822" width="7.5703125" style="1" customWidth="1"/>
    <col min="2823" max="2823" width="7.140625" style="1" customWidth="1"/>
    <col min="2824" max="2824" width="7" style="1" customWidth="1"/>
    <col min="2825" max="2825" width="6.140625" style="1" customWidth="1"/>
    <col min="2826" max="2826" width="6.5703125" style="1" customWidth="1"/>
    <col min="2827" max="2827" width="6.140625" style="1" customWidth="1"/>
    <col min="2828" max="2828" width="5.5703125" style="1" customWidth="1"/>
    <col min="2829" max="2830" width="7" style="1" customWidth="1"/>
    <col min="2831" max="2831" width="5.5703125" style="1" customWidth="1"/>
    <col min="2832" max="2832" width="7.140625" style="1" customWidth="1"/>
    <col min="2833" max="2833" width="7.5703125" style="1" customWidth="1"/>
    <col min="2834" max="2834" width="6.140625" style="1" customWidth="1"/>
    <col min="2835" max="2835" width="7.140625" style="1" customWidth="1"/>
    <col min="2836" max="2836" width="0" style="1" hidden="1" customWidth="1"/>
    <col min="2837" max="3070" width="9.140625" style="1"/>
    <col min="3071" max="3071" width="35.5703125" style="1" customWidth="1"/>
    <col min="3072" max="3072" width="14" style="1" customWidth="1"/>
    <col min="3073" max="3073" width="5.140625" style="1" customWidth="1"/>
    <col min="3074" max="3074" width="4.85546875" style="1" customWidth="1"/>
    <col min="3075" max="3075" width="5.85546875" style="1" customWidth="1"/>
    <col min="3076" max="3076" width="8.85546875" style="1" customWidth="1"/>
    <col min="3077" max="3077" width="8.28515625" style="1" customWidth="1"/>
    <col min="3078" max="3078" width="7.5703125" style="1" customWidth="1"/>
    <col min="3079" max="3079" width="7.140625" style="1" customWidth="1"/>
    <col min="3080" max="3080" width="7" style="1" customWidth="1"/>
    <col min="3081" max="3081" width="6.140625" style="1" customWidth="1"/>
    <col min="3082" max="3082" width="6.5703125" style="1" customWidth="1"/>
    <col min="3083" max="3083" width="6.140625" style="1" customWidth="1"/>
    <col min="3084" max="3084" width="5.5703125" style="1" customWidth="1"/>
    <col min="3085" max="3086" width="7" style="1" customWidth="1"/>
    <col min="3087" max="3087" width="5.5703125" style="1" customWidth="1"/>
    <col min="3088" max="3088" width="7.140625" style="1" customWidth="1"/>
    <col min="3089" max="3089" width="7.5703125" style="1" customWidth="1"/>
    <col min="3090" max="3090" width="6.140625" style="1" customWidth="1"/>
    <col min="3091" max="3091" width="7.140625" style="1" customWidth="1"/>
    <col min="3092" max="3092" width="0" style="1" hidden="1" customWidth="1"/>
    <col min="3093" max="3326" width="9.140625" style="1"/>
    <col min="3327" max="3327" width="35.5703125" style="1" customWidth="1"/>
    <col min="3328" max="3328" width="14" style="1" customWidth="1"/>
    <col min="3329" max="3329" width="5.140625" style="1" customWidth="1"/>
    <col min="3330" max="3330" width="4.85546875" style="1" customWidth="1"/>
    <col min="3331" max="3331" width="5.85546875" style="1" customWidth="1"/>
    <col min="3332" max="3332" width="8.85546875" style="1" customWidth="1"/>
    <col min="3333" max="3333" width="8.28515625" style="1" customWidth="1"/>
    <col min="3334" max="3334" width="7.5703125" style="1" customWidth="1"/>
    <col min="3335" max="3335" width="7.140625" style="1" customWidth="1"/>
    <col min="3336" max="3336" width="7" style="1" customWidth="1"/>
    <col min="3337" max="3337" width="6.140625" style="1" customWidth="1"/>
    <col min="3338" max="3338" width="6.5703125" style="1" customWidth="1"/>
    <col min="3339" max="3339" width="6.140625" style="1" customWidth="1"/>
    <col min="3340" max="3340" width="5.5703125" style="1" customWidth="1"/>
    <col min="3341" max="3342" width="7" style="1" customWidth="1"/>
    <col min="3343" max="3343" width="5.5703125" style="1" customWidth="1"/>
    <col min="3344" max="3344" width="7.140625" style="1" customWidth="1"/>
    <col min="3345" max="3345" width="7.5703125" style="1" customWidth="1"/>
    <col min="3346" max="3346" width="6.140625" style="1" customWidth="1"/>
    <col min="3347" max="3347" width="7.140625" style="1" customWidth="1"/>
    <col min="3348" max="3348" width="0" style="1" hidden="1" customWidth="1"/>
    <col min="3349" max="3582" width="9.140625" style="1"/>
    <col min="3583" max="3583" width="35.5703125" style="1" customWidth="1"/>
    <col min="3584" max="3584" width="14" style="1" customWidth="1"/>
    <col min="3585" max="3585" width="5.140625" style="1" customWidth="1"/>
    <col min="3586" max="3586" width="4.85546875" style="1" customWidth="1"/>
    <col min="3587" max="3587" width="5.85546875" style="1" customWidth="1"/>
    <col min="3588" max="3588" width="8.85546875" style="1" customWidth="1"/>
    <col min="3589" max="3589" width="8.28515625" style="1" customWidth="1"/>
    <col min="3590" max="3590" width="7.5703125" style="1" customWidth="1"/>
    <col min="3591" max="3591" width="7.140625" style="1" customWidth="1"/>
    <col min="3592" max="3592" width="7" style="1" customWidth="1"/>
    <col min="3593" max="3593" width="6.140625" style="1" customWidth="1"/>
    <col min="3594" max="3594" width="6.5703125" style="1" customWidth="1"/>
    <col min="3595" max="3595" width="6.140625" style="1" customWidth="1"/>
    <col min="3596" max="3596" width="5.5703125" style="1" customWidth="1"/>
    <col min="3597" max="3598" width="7" style="1" customWidth="1"/>
    <col min="3599" max="3599" width="5.5703125" style="1" customWidth="1"/>
    <col min="3600" max="3600" width="7.140625" style="1" customWidth="1"/>
    <col min="3601" max="3601" width="7.5703125" style="1" customWidth="1"/>
    <col min="3602" max="3602" width="6.140625" style="1" customWidth="1"/>
    <col min="3603" max="3603" width="7.140625" style="1" customWidth="1"/>
    <col min="3604" max="3604" width="0" style="1" hidden="1" customWidth="1"/>
    <col min="3605" max="3838" width="9.140625" style="1"/>
    <col min="3839" max="3839" width="35.5703125" style="1" customWidth="1"/>
    <col min="3840" max="3840" width="14" style="1" customWidth="1"/>
    <col min="3841" max="3841" width="5.140625" style="1" customWidth="1"/>
    <col min="3842" max="3842" width="4.85546875" style="1" customWidth="1"/>
    <col min="3843" max="3843" width="5.85546875" style="1" customWidth="1"/>
    <col min="3844" max="3844" width="8.85546875" style="1" customWidth="1"/>
    <col min="3845" max="3845" width="8.28515625" style="1" customWidth="1"/>
    <col min="3846" max="3846" width="7.5703125" style="1" customWidth="1"/>
    <col min="3847" max="3847" width="7.140625" style="1" customWidth="1"/>
    <col min="3848" max="3848" width="7" style="1" customWidth="1"/>
    <col min="3849" max="3849" width="6.140625" style="1" customWidth="1"/>
    <col min="3850" max="3850" width="6.5703125" style="1" customWidth="1"/>
    <col min="3851" max="3851" width="6.140625" style="1" customWidth="1"/>
    <col min="3852" max="3852" width="5.5703125" style="1" customWidth="1"/>
    <col min="3853" max="3854" width="7" style="1" customWidth="1"/>
    <col min="3855" max="3855" width="5.5703125" style="1" customWidth="1"/>
    <col min="3856" max="3856" width="7.140625" style="1" customWidth="1"/>
    <col min="3857" max="3857" width="7.5703125" style="1" customWidth="1"/>
    <col min="3858" max="3858" width="6.140625" style="1" customWidth="1"/>
    <col min="3859" max="3859" width="7.140625" style="1" customWidth="1"/>
    <col min="3860" max="3860" width="0" style="1" hidden="1" customWidth="1"/>
    <col min="3861" max="4094" width="9.140625" style="1"/>
    <col min="4095" max="4095" width="35.5703125" style="1" customWidth="1"/>
    <col min="4096" max="4096" width="14" style="1" customWidth="1"/>
    <col min="4097" max="4097" width="5.140625" style="1" customWidth="1"/>
    <col min="4098" max="4098" width="4.85546875" style="1" customWidth="1"/>
    <col min="4099" max="4099" width="5.85546875" style="1" customWidth="1"/>
    <col min="4100" max="4100" width="8.85546875" style="1" customWidth="1"/>
    <col min="4101" max="4101" width="8.28515625" style="1" customWidth="1"/>
    <col min="4102" max="4102" width="7.5703125" style="1" customWidth="1"/>
    <col min="4103" max="4103" width="7.140625" style="1" customWidth="1"/>
    <col min="4104" max="4104" width="7" style="1" customWidth="1"/>
    <col min="4105" max="4105" width="6.140625" style="1" customWidth="1"/>
    <col min="4106" max="4106" width="6.5703125" style="1" customWidth="1"/>
    <col min="4107" max="4107" width="6.140625" style="1" customWidth="1"/>
    <col min="4108" max="4108" width="5.5703125" style="1" customWidth="1"/>
    <col min="4109" max="4110" width="7" style="1" customWidth="1"/>
    <col min="4111" max="4111" width="5.5703125" style="1" customWidth="1"/>
    <col min="4112" max="4112" width="7.140625" style="1" customWidth="1"/>
    <col min="4113" max="4113" width="7.5703125" style="1" customWidth="1"/>
    <col min="4114" max="4114" width="6.140625" style="1" customWidth="1"/>
    <col min="4115" max="4115" width="7.140625" style="1" customWidth="1"/>
    <col min="4116" max="4116" width="0" style="1" hidden="1" customWidth="1"/>
    <col min="4117" max="4350" width="9.140625" style="1"/>
    <col min="4351" max="4351" width="35.5703125" style="1" customWidth="1"/>
    <col min="4352" max="4352" width="14" style="1" customWidth="1"/>
    <col min="4353" max="4353" width="5.140625" style="1" customWidth="1"/>
    <col min="4354" max="4354" width="4.85546875" style="1" customWidth="1"/>
    <col min="4355" max="4355" width="5.85546875" style="1" customWidth="1"/>
    <col min="4356" max="4356" width="8.85546875" style="1" customWidth="1"/>
    <col min="4357" max="4357" width="8.28515625" style="1" customWidth="1"/>
    <col min="4358" max="4358" width="7.5703125" style="1" customWidth="1"/>
    <col min="4359" max="4359" width="7.140625" style="1" customWidth="1"/>
    <col min="4360" max="4360" width="7" style="1" customWidth="1"/>
    <col min="4361" max="4361" width="6.140625" style="1" customWidth="1"/>
    <col min="4362" max="4362" width="6.5703125" style="1" customWidth="1"/>
    <col min="4363" max="4363" width="6.140625" style="1" customWidth="1"/>
    <col min="4364" max="4364" width="5.5703125" style="1" customWidth="1"/>
    <col min="4365" max="4366" width="7" style="1" customWidth="1"/>
    <col min="4367" max="4367" width="5.5703125" style="1" customWidth="1"/>
    <col min="4368" max="4368" width="7.140625" style="1" customWidth="1"/>
    <col min="4369" max="4369" width="7.5703125" style="1" customWidth="1"/>
    <col min="4370" max="4370" width="6.140625" style="1" customWidth="1"/>
    <col min="4371" max="4371" width="7.140625" style="1" customWidth="1"/>
    <col min="4372" max="4372" width="0" style="1" hidden="1" customWidth="1"/>
    <col min="4373" max="4606" width="9.140625" style="1"/>
    <col min="4607" max="4607" width="35.5703125" style="1" customWidth="1"/>
    <col min="4608" max="4608" width="14" style="1" customWidth="1"/>
    <col min="4609" max="4609" width="5.140625" style="1" customWidth="1"/>
    <col min="4610" max="4610" width="4.85546875" style="1" customWidth="1"/>
    <col min="4611" max="4611" width="5.85546875" style="1" customWidth="1"/>
    <col min="4612" max="4612" width="8.85546875" style="1" customWidth="1"/>
    <col min="4613" max="4613" width="8.28515625" style="1" customWidth="1"/>
    <col min="4614" max="4614" width="7.5703125" style="1" customWidth="1"/>
    <col min="4615" max="4615" width="7.140625" style="1" customWidth="1"/>
    <col min="4616" max="4616" width="7" style="1" customWidth="1"/>
    <col min="4617" max="4617" width="6.140625" style="1" customWidth="1"/>
    <col min="4618" max="4618" width="6.5703125" style="1" customWidth="1"/>
    <col min="4619" max="4619" width="6.140625" style="1" customWidth="1"/>
    <col min="4620" max="4620" width="5.5703125" style="1" customWidth="1"/>
    <col min="4621" max="4622" width="7" style="1" customWidth="1"/>
    <col min="4623" max="4623" width="5.5703125" style="1" customWidth="1"/>
    <col min="4624" max="4624" width="7.140625" style="1" customWidth="1"/>
    <col min="4625" max="4625" width="7.5703125" style="1" customWidth="1"/>
    <col min="4626" max="4626" width="6.140625" style="1" customWidth="1"/>
    <col min="4627" max="4627" width="7.140625" style="1" customWidth="1"/>
    <col min="4628" max="4628" width="0" style="1" hidden="1" customWidth="1"/>
    <col min="4629" max="4862" width="9.140625" style="1"/>
    <col min="4863" max="4863" width="35.5703125" style="1" customWidth="1"/>
    <col min="4864" max="4864" width="14" style="1" customWidth="1"/>
    <col min="4865" max="4865" width="5.140625" style="1" customWidth="1"/>
    <col min="4866" max="4866" width="4.85546875" style="1" customWidth="1"/>
    <col min="4867" max="4867" width="5.85546875" style="1" customWidth="1"/>
    <col min="4868" max="4868" width="8.85546875" style="1" customWidth="1"/>
    <col min="4869" max="4869" width="8.28515625" style="1" customWidth="1"/>
    <col min="4870" max="4870" width="7.5703125" style="1" customWidth="1"/>
    <col min="4871" max="4871" width="7.140625" style="1" customWidth="1"/>
    <col min="4872" max="4872" width="7" style="1" customWidth="1"/>
    <col min="4873" max="4873" width="6.140625" style="1" customWidth="1"/>
    <col min="4874" max="4874" width="6.5703125" style="1" customWidth="1"/>
    <col min="4875" max="4875" width="6.140625" style="1" customWidth="1"/>
    <col min="4876" max="4876" width="5.5703125" style="1" customWidth="1"/>
    <col min="4877" max="4878" width="7" style="1" customWidth="1"/>
    <col min="4879" max="4879" width="5.5703125" style="1" customWidth="1"/>
    <col min="4880" max="4880" width="7.140625" style="1" customWidth="1"/>
    <col min="4881" max="4881" width="7.5703125" style="1" customWidth="1"/>
    <col min="4882" max="4882" width="6.140625" style="1" customWidth="1"/>
    <col min="4883" max="4883" width="7.140625" style="1" customWidth="1"/>
    <col min="4884" max="4884" width="0" style="1" hidden="1" customWidth="1"/>
    <col min="4885" max="5118" width="9.140625" style="1"/>
    <col min="5119" max="5119" width="35.5703125" style="1" customWidth="1"/>
    <col min="5120" max="5120" width="14" style="1" customWidth="1"/>
    <col min="5121" max="5121" width="5.140625" style="1" customWidth="1"/>
    <col min="5122" max="5122" width="4.85546875" style="1" customWidth="1"/>
    <col min="5123" max="5123" width="5.85546875" style="1" customWidth="1"/>
    <col min="5124" max="5124" width="8.85546875" style="1" customWidth="1"/>
    <col min="5125" max="5125" width="8.28515625" style="1" customWidth="1"/>
    <col min="5126" max="5126" width="7.5703125" style="1" customWidth="1"/>
    <col min="5127" max="5127" width="7.140625" style="1" customWidth="1"/>
    <col min="5128" max="5128" width="7" style="1" customWidth="1"/>
    <col min="5129" max="5129" width="6.140625" style="1" customWidth="1"/>
    <col min="5130" max="5130" width="6.5703125" style="1" customWidth="1"/>
    <col min="5131" max="5131" width="6.140625" style="1" customWidth="1"/>
    <col min="5132" max="5132" width="5.5703125" style="1" customWidth="1"/>
    <col min="5133" max="5134" width="7" style="1" customWidth="1"/>
    <col min="5135" max="5135" width="5.5703125" style="1" customWidth="1"/>
    <col min="5136" max="5136" width="7.140625" style="1" customWidth="1"/>
    <col min="5137" max="5137" width="7.5703125" style="1" customWidth="1"/>
    <col min="5138" max="5138" width="6.140625" style="1" customWidth="1"/>
    <col min="5139" max="5139" width="7.140625" style="1" customWidth="1"/>
    <col min="5140" max="5140" width="0" style="1" hidden="1" customWidth="1"/>
    <col min="5141" max="5374" width="9.140625" style="1"/>
    <col min="5375" max="5375" width="35.5703125" style="1" customWidth="1"/>
    <col min="5376" max="5376" width="14" style="1" customWidth="1"/>
    <col min="5377" max="5377" width="5.140625" style="1" customWidth="1"/>
    <col min="5378" max="5378" width="4.85546875" style="1" customWidth="1"/>
    <col min="5379" max="5379" width="5.85546875" style="1" customWidth="1"/>
    <col min="5380" max="5380" width="8.85546875" style="1" customWidth="1"/>
    <col min="5381" max="5381" width="8.28515625" style="1" customWidth="1"/>
    <col min="5382" max="5382" width="7.5703125" style="1" customWidth="1"/>
    <col min="5383" max="5383" width="7.140625" style="1" customWidth="1"/>
    <col min="5384" max="5384" width="7" style="1" customWidth="1"/>
    <col min="5385" max="5385" width="6.140625" style="1" customWidth="1"/>
    <col min="5386" max="5386" width="6.5703125" style="1" customWidth="1"/>
    <col min="5387" max="5387" width="6.140625" style="1" customWidth="1"/>
    <col min="5388" max="5388" width="5.5703125" style="1" customWidth="1"/>
    <col min="5389" max="5390" width="7" style="1" customWidth="1"/>
    <col min="5391" max="5391" width="5.5703125" style="1" customWidth="1"/>
    <col min="5392" max="5392" width="7.140625" style="1" customWidth="1"/>
    <col min="5393" max="5393" width="7.5703125" style="1" customWidth="1"/>
    <col min="5394" max="5394" width="6.140625" style="1" customWidth="1"/>
    <col min="5395" max="5395" width="7.140625" style="1" customWidth="1"/>
    <col min="5396" max="5396" width="0" style="1" hidden="1" customWidth="1"/>
    <col min="5397" max="5630" width="9.140625" style="1"/>
    <col min="5631" max="5631" width="35.5703125" style="1" customWidth="1"/>
    <col min="5632" max="5632" width="14" style="1" customWidth="1"/>
    <col min="5633" max="5633" width="5.140625" style="1" customWidth="1"/>
    <col min="5634" max="5634" width="4.85546875" style="1" customWidth="1"/>
    <col min="5635" max="5635" width="5.85546875" style="1" customWidth="1"/>
    <col min="5636" max="5636" width="8.85546875" style="1" customWidth="1"/>
    <col min="5637" max="5637" width="8.28515625" style="1" customWidth="1"/>
    <col min="5638" max="5638" width="7.5703125" style="1" customWidth="1"/>
    <col min="5639" max="5639" width="7.140625" style="1" customWidth="1"/>
    <col min="5640" max="5640" width="7" style="1" customWidth="1"/>
    <col min="5641" max="5641" width="6.140625" style="1" customWidth="1"/>
    <col min="5642" max="5642" width="6.5703125" style="1" customWidth="1"/>
    <col min="5643" max="5643" width="6.140625" style="1" customWidth="1"/>
    <col min="5644" max="5644" width="5.5703125" style="1" customWidth="1"/>
    <col min="5645" max="5646" width="7" style="1" customWidth="1"/>
    <col min="5647" max="5647" width="5.5703125" style="1" customWidth="1"/>
    <col min="5648" max="5648" width="7.140625" style="1" customWidth="1"/>
    <col min="5649" max="5649" width="7.5703125" style="1" customWidth="1"/>
    <col min="5650" max="5650" width="6.140625" style="1" customWidth="1"/>
    <col min="5651" max="5651" width="7.140625" style="1" customWidth="1"/>
    <col min="5652" max="5652" width="0" style="1" hidden="1" customWidth="1"/>
    <col min="5653" max="5886" width="9.140625" style="1"/>
    <col min="5887" max="5887" width="35.5703125" style="1" customWidth="1"/>
    <col min="5888" max="5888" width="14" style="1" customWidth="1"/>
    <col min="5889" max="5889" width="5.140625" style="1" customWidth="1"/>
    <col min="5890" max="5890" width="4.85546875" style="1" customWidth="1"/>
    <col min="5891" max="5891" width="5.85546875" style="1" customWidth="1"/>
    <col min="5892" max="5892" width="8.85546875" style="1" customWidth="1"/>
    <col min="5893" max="5893" width="8.28515625" style="1" customWidth="1"/>
    <col min="5894" max="5894" width="7.5703125" style="1" customWidth="1"/>
    <col min="5895" max="5895" width="7.140625" style="1" customWidth="1"/>
    <col min="5896" max="5896" width="7" style="1" customWidth="1"/>
    <col min="5897" max="5897" width="6.140625" style="1" customWidth="1"/>
    <col min="5898" max="5898" width="6.5703125" style="1" customWidth="1"/>
    <col min="5899" max="5899" width="6.140625" style="1" customWidth="1"/>
    <col min="5900" max="5900" width="5.5703125" style="1" customWidth="1"/>
    <col min="5901" max="5902" width="7" style="1" customWidth="1"/>
    <col min="5903" max="5903" width="5.5703125" style="1" customWidth="1"/>
    <col min="5904" max="5904" width="7.140625" style="1" customWidth="1"/>
    <col min="5905" max="5905" width="7.5703125" style="1" customWidth="1"/>
    <col min="5906" max="5906" width="6.140625" style="1" customWidth="1"/>
    <col min="5907" max="5907" width="7.140625" style="1" customWidth="1"/>
    <col min="5908" max="5908" width="0" style="1" hidden="1" customWidth="1"/>
    <col min="5909" max="6142" width="9.140625" style="1"/>
    <col min="6143" max="6143" width="35.5703125" style="1" customWidth="1"/>
    <col min="6144" max="6144" width="14" style="1" customWidth="1"/>
    <col min="6145" max="6145" width="5.140625" style="1" customWidth="1"/>
    <col min="6146" max="6146" width="4.85546875" style="1" customWidth="1"/>
    <col min="6147" max="6147" width="5.85546875" style="1" customWidth="1"/>
    <col min="6148" max="6148" width="8.85546875" style="1" customWidth="1"/>
    <col min="6149" max="6149" width="8.28515625" style="1" customWidth="1"/>
    <col min="6150" max="6150" width="7.5703125" style="1" customWidth="1"/>
    <col min="6151" max="6151" width="7.140625" style="1" customWidth="1"/>
    <col min="6152" max="6152" width="7" style="1" customWidth="1"/>
    <col min="6153" max="6153" width="6.140625" style="1" customWidth="1"/>
    <col min="6154" max="6154" width="6.5703125" style="1" customWidth="1"/>
    <col min="6155" max="6155" width="6.140625" style="1" customWidth="1"/>
    <col min="6156" max="6156" width="5.5703125" style="1" customWidth="1"/>
    <col min="6157" max="6158" width="7" style="1" customWidth="1"/>
    <col min="6159" max="6159" width="5.5703125" style="1" customWidth="1"/>
    <col min="6160" max="6160" width="7.140625" style="1" customWidth="1"/>
    <col min="6161" max="6161" width="7.5703125" style="1" customWidth="1"/>
    <col min="6162" max="6162" width="6.140625" style="1" customWidth="1"/>
    <col min="6163" max="6163" width="7.140625" style="1" customWidth="1"/>
    <col min="6164" max="6164" width="0" style="1" hidden="1" customWidth="1"/>
    <col min="6165" max="6398" width="9.140625" style="1"/>
    <col min="6399" max="6399" width="35.5703125" style="1" customWidth="1"/>
    <col min="6400" max="6400" width="14" style="1" customWidth="1"/>
    <col min="6401" max="6401" width="5.140625" style="1" customWidth="1"/>
    <col min="6402" max="6402" width="4.85546875" style="1" customWidth="1"/>
    <col min="6403" max="6403" width="5.85546875" style="1" customWidth="1"/>
    <col min="6404" max="6404" width="8.85546875" style="1" customWidth="1"/>
    <col min="6405" max="6405" width="8.28515625" style="1" customWidth="1"/>
    <col min="6406" max="6406" width="7.5703125" style="1" customWidth="1"/>
    <col min="6407" max="6407" width="7.140625" style="1" customWidth="1"/>
    <col min="6408" max="6408" width="7" style="1" customWidth="1"/>
    <col min="6409" max="6409" width="6.140625" style="1" customWidth="1"/>
    <col min="6410" max="6410" width="6.5703125" style="1" customWidth="1"/>
    <col min="6411" max="6411" width="6.140625" style="1" customWidth="1"/>
    <col min="6412" max="6412" width="5.5703125" style="1" customWidth="1"/>
    <col min="6413" max="6414" width="7" style="1" customWidth="1"/>
    <col min="6415" max="6415" width="5.5703125" style="1" customWidth="1"/>
    <col min="6416" max="6416" width="7.140625" style="1" customWidth="1"/>
    <col min="6417" max="6417" width="7.5703125" style="1" customWidth="1"/>
    <col min="6418" max="6418" width="6.140625" style="1" customWidth="1"/>
    <col min="6419" max="6419" width="7.140625" style="1" customWidth="1"/>
    <col min="6420" max="6420" width="0" style="1" hidden="1" customWidth="1"/>
    <col min="6421" max="6654" width="9.140625" style="1"/>
    <col min="6655" max="6655" width="35.5703125" style="1" customWidth="1"/>
    <col min="6656" max="6656" width="14" style="1" customWidth="1"/>
    <col min="6657" max="6657" width="5.140625" style="1" customWidth="1"/>
    <col min="6658" max="6658" width="4.85546875" style="1" customWidth="1"/>
    <col min="6659" max="6659" width="5.85546875" style="1" customWidth="1"/>
    <col min="6660" max="6660" width="8.85546875" style="1" customWidth="1"/>
    <col min="6661" max="6661" width="8.28515625" style="1" customWidth="1"/>
    <col min="6662" max="6662" width="7.5703125" style="1" customWidth="1"/>
    <col min="6663" max="6663" width="7.140625" style="1" customWidth="1"/>
    <col min="6664" max="6664" width="7" style="1" customWidth="1"/>
    <col min="6665" max="6665" width="6.140625" style="1" customWidth="1"/>
    <col min="6666" max="6666" width="6.5703125" style="1" customWidth="1"/>
    <col min="6667" max="6667" width="6.140625" style="1" customWidth="1"/>
    <col min="6668" max="6668" width="5.5703125" style="1" customWidth="1"/>
    <col min="6669" max="6670" width="7" style="1" customWidth="1"/>
    <col min="6671" max="6671" width="5.5703125" style="1" customWidth="1"/>
    <col min="6672" max="6672" width="7.140625" style="1" customWidth="1"/>
    <col min="6673" max="6673" width="7.5703125" style="1" customWidth="1"/>
    <col min="6674" max="6674" width="6.140625" style="1" customWidth="1"/>
    <col min="6675" max="6675" width="7.140625" style="1" customWidth="1"/>
    <col min="6676" max="6676" width="0" style="1" hidden="1" customWidth="1"/>
    <col min="6677" max="6910" width="9.140625" style="1"/>
    <col min="6911" max="6911" width="35.5703125" style="1" customWidth="1"/>
    <col min="6912" max="6912" width="14" style="1" customWidth="1"/>
    <col min="6913" max="6913" width="5.140625" style="1" customWidth="1"/>
    <col min="6914" max="6914" width="4.85546875" style="1" customWidth="1"/>
    <col min="6915" max="6915" width="5.85546875" style="1" customWidth="1"/>
    <col min="6916" max="6916" width="8.85546875" style="1" customWidth="1"/>
    <col min="6917" max="6917" width="8.28515625" style="1" customWidth="1"/>
    <col min="6918" max="6918" width="7.5703125" style="1" customWidth="1"/>
    <col min="6919" max="6919" width="7.140625" style="1" customWidth="1"/>
    <col min="6920" max="6920" width="7" style="1" customWidth="1"/>
    <col min="6921" max="6921" width="6.140625" style="1" customWidth="1"/>
    <col min="6922" max="6922" width="6.5703125" style="1" customWidth="1"/>
    <col min="6923" max="6923" width="6.140625" style="1" customWidth="1"/>
    <col min="6924" max="6924" width="5.5703125" style="1" customWidth="1"/>
    <col min="6925" max="6926" width="7" style="1" customWidth="1"/>
    <col min="6927" max="6927" width="5.5703125" style="1" customWidth="1"/>
    <col min="6928" max="6928" width="7.140625" style="1" customWidth="1"/>
    <col min="6929" max="6929" width="7.5703125" style="1" customWidth="1"/>
    <col min="6930" max="6930" width="6.140625" style="1" customWidth="1"/>
    <col min="6931" max="6931" width="7.140625" style="1" customWidth="1"/>
    <col min="6932" max="6932" width="0" style="1" hidden="1" customWidth="1"/>
    <col min="6933" max="7166" width="9.140625" style="1"/>
    <col min="7167" max="7167" width="35.5703125" style="1" customWidth="1"/>
    <col min="7168" max="7168" width="14" style="1" customWidth="1"/>
    <col min="7169" max="7169" width="5.140625" style="1" customWidth="1"/>
    <col min="7170" max="7170" width="4.85546875" style="1" customWidth="1"/>
    <col min="7171" max="7171" width="5.85546875" style="1" customWidth="1"/>
    <col min="7172" max="7172" width="8.85546875" style="1" customWidth="1"/>
    <col min="7173" max="7173" width="8.28515625" style="1" customWidth="1"/>
    <col min="7174" max="7174" width="7.5703125" style="1" customWidth="1"/>
    <col min="7175" max="7175" width="7.140625" style="1" customWidth="1"/>
    <col min="7176" max="7176" width="7" style="1" customWidth="1"/>
    <col min="7177" max="7177" width="6.140625" style="1" customWidth="1"/>
    <col min="7178" max="7178" width="6.5703125" style="1" customWidth="1"/>
    <col min="7179" max="7179" width="6.140625" style="1" customWidth="1"/>
    <col min="7180" max="7180" width="5.5703125" style="1" customWidth="1"/>
    <col min="7181" max="7182" width="7" style="1" customWidth="1"/>
    <col min="7183" max="7183" width="5.5703125" style="1" customWidth="1"/>
    <col min="7184" max="7184" width="7.140625" style="1" customWidth="1"/>
    <col min="7185" max="7185" width="7.5703125" style="1" customWidth="1"/>
    <col min="7186" max="7186" width="6.140625" style="1" customWidth="1"/>
    <col min="7187" max="7187" width="7.140625" style="1" customWidth="1"/>
    <col min="7188" max="7188" width="0" style="1" hidden="1" customWidth="1"/>
    <col min="7189" max="7422" width="9.140625" style="1"/>
    <col min="7423" max="7423" width="35.5703125" style="1" customWidth="1"/>
    <col min="7424" max="7424" width="14" style="1" customWidth="1"/>
    <col min="7425" max="7425" width="5.140625" style="1" customWidth="1"/>
    <col min="7426" max="7426" width="4.85546875" style="1" customWidth="1"/>
    <col min="7427" max="7427" width="5.85546875" style="1" customWidth="1"/>
    <col min="7428" max="7428" width="8.85546875" style="1" customWidth="1"/>
    <col min="7429" max="7429" width="8.28515625" style="1" customWidth="1"/>
    <col min="7430" max="7430" width="7.5703125" style="1" customWidth="1"/>
    <col min="7431" max="7431" width="7.140625" style="1" customWidth="1"/>
    <col min="7432" max="7432" width="7" style="1" customWidth="1"/>
    <col min="7433" max="7433" width="6.140625" style="1" customWidth="1"/>
    <col min="7434" max="7434" width="6.5703125" style="1" customWidth="1"/>
    <col min="7435" max="7435" width="6.140625" style="1" customWidth="1"/>
    <col min="7436" max="7436" width="5.5703125" style="1" customWidth="1"/>
    <col min="7437" max="7438" width="7" style="1" customWidth="1"/>
    <col min="7439" max="7439" width="5.5703125" style="1" customWidth="1"/>
    <col min="7440" max="7440" width="7.140625" style="1" customWidth="1"/>
    <col min="7441" max="7441" width="7.5703125" style="1" customWidth="1"/>
    <col min="7442" max="7442" width="6.140625" style="1" customWidth="1"/>
    <col min="7443" max="7443" width="7.140625" style="1" customWidth="1"/>
    <col min="7444" max="7444" width="0" style="1" hidden="1" customWidth="1"/>
    <col min="7445" max="7678" width="9.140625" style="1"/>
    <col min="7679" max="7679" width="35.5703125" style="1" customWidth="1"/>
    <col min="7680" max="7680" width="14" style="1" customWidth="1"/>
    <col min="7681" max="7681" width="5.140625" style="1" customWidth="1"/>
    <col min="7682" max="7682" width="4.85546875" style="1" customWidth="1"/>
    <col min="7683" max="7683" width="5.85546875" style="1" customWidth="1"/>
    <col min="7684" max="7684" width="8.85546875" style="1" customWidth="1"/>
    <col min="7685" max="7685" width="8.28515625" style="1" customWidth="1"/>
    <col min="7686" max="7686" width="7.5703125" style="1" customWidth="1"/>
    <col min="7687" max="7687" width="7.140625" style="1" customWidth="1"/>
    <col min="7688" max="7688" width="7" style="1" customWidth="1"/>
    <col min="7689" max="7689" width="6.140625" style="1" customWidth="1"/>
    <col min="7690" max="7690" width="6.5703125" style="1" customWidth="1"/>
    <col min="7691" max="7691" width="6.140625" style="1" customWidth="1"/>
    <col min="7692" max="7692" width="5.5703125" style="1" customWidth="1"/>
    <col min="7693" max="7694" width="7" style="1" customWidth="1"/>
    <col min="7695" max="7695" width="5.5703125" style="1" customWidth="1"/>
    <col min="7696" max="7696" width="7.140625" style="1" customWidth="1"/>
    <col min="7697" max="7697" width="7.5703125" style="1" customWidth="1"/>
    <col min="7698" max="7698" width="6.140625" style="1" customWidth="1"/>
    <col min="7699" max="7699" width="7.140625" style="1" customWidth="1"/>
    <col min="7700" max="7700" width="0" style="1" hidden="1" customWidth="1"/>
    <col min="7701" max="7934" width="9.140625" style="1"/>
    <col min="7935" max="7935" width="35.5703125" style="1" customWidth="1"/>
    <col min="7936" max="7936" width="14" style="1" customWidth="1"/>
    <col min="7937" max="7937" width="5.140625" style="1" customWidth="1"/>
    <col min="7938" max="7938" width="4.85546875" style="1" customWidth="1"/>
    <col min="7939" max="7939" width="5.85546875" style="1" customWidth="1"/>
    <col min="7940" max="7940" width="8.85546875" style="1" customWidth="1"/>
    <col min="7941" max="7941" width="8.28515625" style="1" customWidth="1"/>
    <col min="7942" max="7942" width="7.5703125" style="1" customWidth="1"/>
    <col min="7943" max="7943" width="7.140625" style="1" customWidth="1"/>
    <col min="7944" max="7944" width="7" style="1" customWidth="1"/>
    <col min="7945" max="7945" width="6.140625" style="1" customWidth="1"/>
    <col min="7946" max="7946" width="6.5703125" style="1" customWidth="1"/>
    <col min="7947" max="7947" width="6.140625" style="1" customWidth="1"/>
    <col min="7948" max="7948" width="5.5703125" style="1" customWidth="1"/>
    <col min="7949" max="7950" width="7" style="1" customWidth="1"/>
    <col min="7951" max="7951" width="5.5703125" style="1" customWidth="1"/>
    <col min="7952" max="7952" width="7.140625" style="1" customWidth="1"/>
    <col min="7953" max="7953" width="7.5703125" style="1" customWidth="1"/>
    <col min="7954" max="7954" width="6.140625" style="1" customWidth="1"/>
    <col min="7955" max="7955" width="7.140625" style="1" customWidth="1"/>
    <col min="7956" max="7956" width="0" style="1" hidden="1" customWidth="1"/>
    <col min="7957" max="8190" width="9.140625" style="1"/>
    <col min="8191" max="8191" width="35.5703125" style="1" customWidth="1"/>
    <col min="8192" max="8192" width="14" style="1" customWidth="1"/>
    <col min="8193" max="8193" width="5.140625" style="1" customWidth="1"/>
    <col min="8194" max="8194" width="4.85546875" style="1" customWidth="1"/>
    <col min="8195" max="8195" width="5.85546875" style="1" customWidth="1"/>
    <col min="8196" max="8196" width="8.85546875" style="1" customWidth="1"/>
    <col min="8197" max="8197" width="8.28515625" style="1" customWidth="1"/>
    <col min="8198" max="8198" width="7.5703125" style="1" customWidth="1"/>
    <col min="8199" max="8199" width="7.140625" style="1" customWidth="1"/>
    <col min="8200" max="8200" width="7" style="1" customWidth="1"/>
    <col min="8201" max="8201" width="6.140625" style="1" customWidth="1"/>
    <col min="8202" max="8202" width="6.5703125" style="1" customWidth="1"/>
    <col min="8203" max="8203" width="6.140625" style="1" customWidth="1"/>
    <col min="8204" max="8204" width="5.5703125" style="1" customWidth="1"/>
    <col min="8205" max="8206" width="7" style="1" customWidth="1"/>
    <col min="8207" max="8207" width="5.5703125" style="1" customWidth="1"/>
    <col min="8208" max="8208" width="7.140625" style="1" customWidth="1"/>
    <col min="8209" max="8209" width="7.5703125" style="1" customWidth="1"/>
    <col min="8210" max="8210" width="6.140625" style="1" customWidth="1"/>
    <col min="8211" max="8211" width="7.140625" style="1" customWidth="1"/>
    <col min="8212" max="8212" width="0" style="1" hidden="1" customWidth="1"/>
    <col min="8213" max="8446" width="9.140625" style="1"/>
    <col min="8447" max="8447" width="35.5703125" style="1" customWidth="1"/>
    <col min="8448" max="8448" width="14" style="1" customWidth="1"/>
    <col min="8449" max="8449" width="5.140625" style="1" customWidth="1"/>
    <col min="8450" max="8450" width="4.85546875" style="1" customWidth="1"/>
    <col min="8451" max="8451" width="5.85546875" style="1" customWidth="1"/>
    <col min="8452" max="8452" width="8.85546875" style="1" customWidth="1"/>
    <col min="8453" max="8453" width="8.28515625" style="1" customWidth="1"/>
    <col min="8454" max="8454" width="7.5703125" style="1" customWidth="1"/>
    <col min="8455" max="8455" width="7.140625" style="1" customWidth="1"/>
    <col min="8456" max="8456" width="7" style="1" customWidth="1"/>
    <col min="8457" max="8457" width="6.140625" style="1" customWidth="1"/>
    <col min="8458" max="8458" width="6.5703125" style="1" customWidth="1"/>
    <col min="8459" max="8459" width="6.140625" style="1" customWidth="1"/>
    <col min="8460" max="8460" width="5.5703125" style="1" customWidth="1"/>
    <col min="8461" max="8462" width="7" style="1" customWidth="1"/>
    <col min="8463" max="8463" width="5.5703125" style="1" customWidth="1"/>
    <col min="8464" max="8464" width="7.140625" style="1" customWidth="1"/>
    <col min="8465" max="8465" width="7.5703125" style="1" customWidth="1"/>
    <col min="8466" max="8466" width="6.140625" style="1" customWidth="1"/>
    <col min="8467" max="8467" width="7.140625" style="1" customWidth="1"/>
    <col min="8468" max="8468" width="0" style="1" hidden="1" customWidth="1"/>
    <col min="8469" max="8702" width="9.140625" style="1"/>
    <col min="8703" max="8703" width="35.5703125" style="1" customWidth="1"/>
    <col min="8704" max="8704" width="14" style="1" customWidth="1"/>
    <col min="8705" max="8705" width="5.140625" style="1" customWidth="1"/>
    <col min="8706" max="8706" width="4.85546875" style="1" customWidth="1"/>
    <col min="8707" max="8707" width="5.85546875" style="1" customWidth="1"/>
    <col min="8708" max="8708" width="8.85546875" style="1" customWidth="1"/>
    <col min="8709" max="8709" width="8.28515625" style="1" customWidth="1"/>
    <col min="8710" max="8710" width="7.5703125" style="1" customWidth="1"/>
    <col min="8711" max="8711" width="7.140625" style="1" customWidth="1"/>
    <col min="8712" max="8712" width="7" style="1" customWidth="1"/>
    <col min="8713" max="8713" width="6.140625" style="1" customWidth="1"/>
    <col min="8714" max="8714" width="6.5703125" style="1" customWidth="1"/>
    <col min="8715" max="8715" width="6.140625" style="1" customWidth="1"/>
    <col min="8716" max="8716" width="5.5703125" style="1" customWidth="1"/>
    <col min="8717" max="8718" width="7" style="1" customWidth="1"/>
    <col min="8719" max="8719" width="5.5703125" style="1" customWidth="1"/>
    <col min="8720" max="8720" width="7.140625" style="1" customWidth="1"/>
    <col min="8721" max="8721" width="7.5703125" style="1" customWidth="1"/>
    <col min="8722" max="8722" width="6.140625" style="1" customWidth="1"/>
    <col min="8723" max="8723" width="7.140625" style="1" customWidth="1"/>
    <col min="8724" max="8724" width="0" style="1" hidden="1" customWidth="1"/>
    <col min="8725" max="8958" width="9.140625" style="1"/>
    <col min="8959" max="8959" width="35.5703125" style="1" customWidth="1"/>
    <col min="8960" max="8960" width="14" style="1" customWidth="1"/>
    <col min="8961" max="8961" width="5.140625" style="1" customWidth="1"/>
    <col min="8962" max="8962" width="4.85546875" style="1" customWidth="1"/>
    <col min="8963" max="8963" width="5.85546875" style="1" customWidth="1"/>
    <col min="8964" max="8964" width="8.85546875" style="1" customWidth="1"/>
    <col min="8965" max="8965" width="8.28515625" style="1" customWidth="1"/>
    <col min="8966" max="8966" width="7.5703125" style="1" customWidth="1"/>
    <col min="8967" max="8967" width="7.140625" style="1" customWidth="1"/>
    <col min="8968" max="8968" width="7" style="1" customWidth="1"/>
    <col min="8969" max="8969" width="6.140625" style="1" customWidth="1"/>
    <col min="8970" max="8970" width="6.5703125" style="1" customWidth="1"/>
    <col min="8971" max="8971" width="6.140625" style="1" customWidth="1"/>
    <col min="8972" max="8972" width="5.5703125" style="1" customWidth="1"/>
    <col min="8973" max="8974" width="7" style="1" customWidth="1"/>
    <col min="8975" max="8975" width="5.5703125" style="1" customWidth="1"/>
    <col min="8976" max="8976" width="7.140625" style="1" customWidth="1"/>
    <col min="8977" max="8977" width="7.5703125" style="1" customWidth="1"/>
    <col min="8978" max="8978" width="6.140625" style="1" customWidth="1"/>
    <col min="8979" max="8979" width="7.140625" style="1" customWidth="1"/>
    <col min="8980" max="8980" width="0" style="1" hidden="1" customWidth="1"/>
    <col min="8981" max="9214" width="9.140625" style="1"/>
    <col min="9215" max="9215" width="35.5703125" style="1" customWidth="1"/>
    <col min="9216" max="9216" width="14" style="1" customWidth="1"/>
    <col min="9217" max="9217" width="5.140625" style="1" customWidth="1"/>
    <col min="9218" max="9218" width="4.85546875" style="1" customWidth="1"/>
    <col min="9219" max="9219" width="5.85546875" style="1" customWidth="1"/>
    <col min="9220" max="9220" width="8.85546875" style="1" customWidth="1"/>
    <col min="9221" max="9221" width="8.28515625" style="1" customWidth="1"/>
    <col min="9222" max="9222" width="7.5703125" style="1" customWidth="1"/>
    <col min="9223" max="9223" width="7.140625" style="1" customWidth="1"/>
    <col min="9224" max="9224" width="7" style="1" customWidth="1"/>
    <col min="9225" max="9225" width="6.140625" style="1" customWidth="1"/>
    <col min="9226" max="9226" width="6.5703125" style="1" customWidth="1"/>
    <col min="9227" max="9227" width="6.140625" style="1" customWidth="1"/>
    <col min="9228" max="9228" width="5.5703125" style="1" customWidth="1"/>
    <col min="9229" max="9230" width="7" style="1" customWidth="1"/>
    <col min="9231" max="9231" width="5.5703125" style="1" customWidth="1"/>
    <col min="9232" max="9232" width="7.140625" style="1" customWidth="1"/>
    <col min="9233" max="9233" width="7.5703125" style="1" customWidth="1"/>
    <col min="9234" max="9234" width="6.140625" style="1" customWidth="1"/>
    <col min="9235" max="9235" width="7.140625" style="1" customWidth="1"/>
    <col min="9236" max="9236" width="0" style="1" hidden="1" customWidth="1"/>
    <col min="9237" max="9470" width="9.140625" style="1"/>
    <col min="9471" max="9471" width="35.5703125" style="1" customWidth="1"/>
    <col min="9472" max="9472" width="14" style="1" customWidth="1"/>
    <col min="9473" max="9473" width="5.140625" style="1" customWidth="1"/>
    <col min="9474" max="9474" width="4.85546875" style="1" customWidth="1"/>
    <col min="9475" max="9475" width="5.85546875" style="1" customWidth="1"/>
    <col min="9476" max="9476" width="8.85546875" style="1" customWidth="1"/>
    <col min="9477" max="9477" width="8.28515625" style="1" customWidth="1"/>
    <col min="9478" max="9478" width="7.5703125" style="1" customWidth="1"/>
    <col min="9479" max="9479" width="7.140625" style="1" customWidth="1"/>
    <col min="9480" max="9480" width="7" style="1" customWidth="1"/>
    <col min="9481" max="9481" width="6.140625" style="1" customWidth="1"/>
    <col min="9482" max="9482" width="6.5703125" style="1" customWidth="1"/>
    <col min="9483" max="9483" width="6.140625" style="1" customWidth="1"/>
    <col min="9484" max="9484" width="5.5703125" style="1" customWidth="1"/>
    <col min="9485" max="9486" width="7" style="1" customWidth="1"/>
    <col min="9487" max="9487" width="5.5703125" style="1" customWidth="1"/>
    <col min="9488" max="9488" width="7.140625" style="1" customWidth="1"/>
    <col min="9489" max="9489" width="7.5703125" style="1" customWidth="1"/>
    <col min="9490" max="9490" width="6.140625" style="1" customWidth="1"/>
    <col min="9491" max="9491" width="7.140625" style="1" customWidth="1"/>
    <col min="9492" max="9492" width="0" style="1" hidden="1" customWidth="1"/>
    <col min="9493" max="9726" width="9.140625" style="1"/>
    <col min="9727" max="9727" width="35.5703125" style="1" customWidth="1"/>
    <col min="9728" max="9728" width="14" style="1" customWidth="1"/>
    <col min="9729" max="9729" width="5.140625" style="1" customWidth="1"/>
    <col min="9730" max="9730" width="4.85546875" style="1" customWidth="1"/>
    <col min="9731" max="9731" width="5.85546875" style="1" customWidth="1"/>
    <col min="9732" max="9732" width="8.85546875" style="1" customWidth="1"/>
    <col min="9733" max="9733" width="8.28515625" style="1" customWidth="1"/>
    <col min="9734" max="9734" width="7.5703125" style="1" customWidth="1"/>
    <col min="9735" max="9735" width="7.140625" style="1" customWidth="1"/>
    <col min="9736" max="9736" width="7" style="1" customWidth="1"/>
    <col min="9737" max="9737" width="6.140625" style="1" customWidth="1"/>
    <col min="9738" max="9738" width="6.5703125" style="1" customWidth="1"/>
    <col min="9739" max="9739" width="6.140625" style="1" customWidth="1"/>
    <col min="9740" max="9740" width="5.5703125" style="1" customWidth="1"/>
    <col min="9741" max="9742" width="7" style="1" customWidth="1"/>
    <col min="9743" max="9743" width="5.5703125" style="1" customWidth="1"/>
    <col min="9744" max="9744" width="7.140625" style="1" customWidth="1"/>
    <col min="9745" max="9745" width="7.5703125" style="1" customWidth="1"/>
    <col min="9746" max="9746" width="6.140625" style="1" customWidth="1"/>
    <col min="9747" max="9747" width="7.140625" style="1" customWidth="1"/>
    <col min="9748" max="9748" width="0" style="1" hidden="1" customWidth="1"/>
    <col min="9749" max="9982" width="9.140625" style="1"/>
    <col min="9983" max="9983" width="35.5703125" style="1" customWidth="1"/>
    <col min="9984" max="9984" width="14" style="1" customWidth="1"/>
    <col min="9985" max="9985" width="5.140625" style="1" customWidth="1"/>
    <col min="9986" max="9986" width="4.85546875" style="1" customWidth="1"/>
    <col min="9987" max="9987" width="5.85546875" style="1" customWidth="1"/>
    <col min="9988" max="9988" width="8.85546875" style="1" customWidth="1"/>
    <col min="9989" max="9989" width="8.28515625" style="1" customWidth="1"/>
    <col min="9990" max="9990" width="7.5703125" style="1" customWidth="1"/>
    <col min="9991" max="9991" width="7.140625" style="1" customWidth="1"/>
    <col min="9992" max="9992" width="7" style="1" customWidth="1"/>
    <col min="9993" max="9993" width="6.140625" style="1" customWidth="1"/>
    <col min="9994" max="9994" width="6.5703125" style="1" customWidth="1"/>
    <col min="9995" max="9995" width="6.140625" style="1" customWidth="1"/>
    <col min="9996" max="9996" width="5.5703125" style="1" customWidth="1"/>
    <col min="9997" max="9998" width="7" style="1" customWidth="1"/>
    <col min="9999" max="9999" width="5.5703125" style="1" customWidth="1"/>
    <col min="10000" max="10000" width="7.140625" style="1" customWidth="1"/>
    <col min="10001" max="10001" width="7.5703125" style="1" customWidth="1"/>
    <col min="10002" max="10002" width="6.140625" style="1" customWidth="1"/>
    <col min="10003" max="10003" width="7.140625" style="1" customWidth="1"/>
    <col min="10004" max="10004" width="0" style="1" hidden="1" customWidth="1"/>
    <col min="10005" max="10238" width="9.140625" style="1"/>
    <col min="10239" max="10239" width="35.5703125" style="1" customWidth="1"/>
    <col min="10240" max="10240" width="14" style="1" customWidth="1"/>
    <col min="10241" max="10241" width="5.140625" style="1" customWidth="1"/>
    <col min="10242" max="10242" width="4.85546875" style="1" customWidth="1"/>
    <col min="10243" max="10243" width="5.85546875" style="1" customWidth="1"/>
    <col min="10244" max="10244" width="8.85546875" style="1" customWidth="1"/>
    <col min="10245" max="10245" width="8.28515625" style="1" customWidth="1"/>
    <col min="10246" max="10246" width="7.5703125" style="1" customWidth="1"/>
    <col min="10247" max="10247" width="7.140625" style="1" customWidth="1"/>
    <col min="10248" max="10248" width="7" style="1" customWidth="1"/>
    <col min="10249" max="10249" width="6.140625" style="1" customWidth="1"/>
    <col min="10250" max="10250" width="6.5703125" style="1" customWidth="1"/>
    <col min="10251" max="10251" width="6.140625" style="1" customWidth="1"/>
    <col min="10252" max="10252" width="5.5703125" style="1" customWidth="1"/>
    <col min="10253" max="10254" width="7" style="1" customWidth="1"/>
    <col min="10255" max="10255" width="5.5703125" style="1" customWidth="1"/>
    <col min="10256" max="10256" width="7.140625" style="1" customWidth="1"/>
    <col min="10257" max="10257" width="7.5703125" style="1" customWidth="1"/>
    <col min="10258" max="10258" width="6.140625" style="1" customWidth="1"/>
    <col min="10259" max="10259" width="7.140625" style="1" customWidth="1"/>
    <col min="10260" max="10260" width="0" style="1" hidden="1" customWidth="1"/>
    <col min="10261" max="10494" width="9.140625" style="1"/>
    <col min="10495" max="10495" width="35.5703125" style="1" customWidth="1"/>
    <col min="10496" max="10496" width="14" style="1" customWidth="1"/>
    <col min="10497" max="10497" width="5.140625" style="1" customWidth="1"/>
    <col min="10498" max="10498" width="4.85546875" style="1" customWidth="1"/>
    <col min="10499" max="10499" width="5.85546875" style="1" customWidth="1"/>
    <col min="10500" max="10500" width="8.85546875" style="1" customWidth="1"/>
    <col min="10501" max="10501" width="8.28515625" style="1" customWidth="1"/>
    <col min="10502" max="10502" width="7.5703125" style="1" customWidth="1"/>
    <col min="10503" max="10503" width="7.140625" style="1" customWidth="1"/>
    <col min="10504" max="10504" width="7" style="1" customWidth="1"/>
    <col min="10505" max="10505" width="6.140625" style="1" customWidth="1"/>
    <col min="10506" max="10506" width="6.5703125" style="1" customWidth="1"/>
    <col min="10507" max="10507" width="6.140625" style="1" customWidth="1"/>
    <col min="10508" max="10508" width="5.5703125" style="1" customWidth="1"/>
    <col min="10509" max="10510" width="7" style="1" customWidth="1"/>
    <col min="10511" max="10511" width="5.5703125" style="1" customWidth="1"/>
    <col min="10512" max="10512" width="7.140625" style="1" customWidth="1"/>
    <col min="10513" max="10513" width="7.5703125" style="1" customWidth="1"/>
    <col min="10514" max="10514" width="6.140625" style="1" customWidth="1"/>
    <col min="10515" max="10515" width="7.140625" style="1" customWidth="1"/>
    <col min="10516" max="10516" width="0" style="1" hidden="1" customWidth="1"/>
    <col min="10517" max="10750" width="9.140625" style="1"/>
    <col min="10751" max="10751" width="35.5703125" style="1" customWidth="1"/>
    <col min="10752" max="10752" width="14" style="1" customWidth="1"/>
    <col min="10753" max="10753" width="5.140625" style="1" customWidth="1"/>
    <col min="10754" max="10754" width="4.85546875" style="1" customWidth="1"/>
    <col min="10755" max="10755" width="5.85546875" style="1" customWidth="1"/>
    <col min="10756" max="10756" width="8.85546875" style="1" customWidth="1"/>
    <col min="10757" max="10757" width="8.28515625" style="1" customWidth="1"/>
    <col min="10758" max="10758" width="7.5703125" style="1" customWidth="1"/>
    <col min="10759" max="10759" width="7.140625" style="1" customWidth="1"/>
    <col min="10760" max="10760" width="7" style="1" customWidth="1"/>
    <col min="10761" max="10761" width="6.140625" style="1" customWidth="1"/>
    <col min="10762" max="10762" width="6.5703125" style="1" customWidth="1"/>
    <col min="10763" max="10763" width="6.140625" style="1" customWidth="1"/>
    <col min="10764" max="10764" width="5.5703125" style="1" customWidth="1"/>
    <col min="10765" max="10766" width="7" style="1" customWidth="1"/>
    <col min="10767" max="10767" width="5.5703125" style="1" customWidth="1"/>
    <col min="10768" max="10768" width="7.140625" style="1" customWidth="1"/>
    <col min="10769" max="10769" width="7.5703125" style="1" customWidth="1"/>
    <col min="10770" max="10770" width="6.140625" style="1" customWidth="1"/>
    <col min="10771" max="10771" width="7.140625" style="1" customWidth="1"/>
    <col min="10772" max="10772" width="0" style="1" hidden="1" customWidth="1"/>
    <col min="10773" max="11006" width="9.140625" style="1"/>
    <col min="11007" max="11007" width="35.5703125" style="1" customWidth="1"/>
    <col min="11008" max="11008" width="14" style="1" customWidth="1"/>
    <col min="11009" max="11009" width="5.140625" style="1" customWidth="1"/>
    <col min="11010" max="11010" width="4.85546875" style="1" customWidth="1"/>
    <col min="11011" max="11011" width="5.85546875" style="1" customWidth="1"/>
    <col min="11012" max="11012" width="8.85546875" style="1" customWidth="1"/>
    <col min="11013" max="11013" width="8.28515625" style="1" customWidth="1"/>
    <col min="11014" max="11014" width="7.5703125" style="1" customWidth="1"/>
    <col min="11015" max="11015" width="7.140625" style="1" customWidth="1"/>
    <col min="11016" max="11016" width="7" style="1" customWidth="1"/>
    <col min="11017" max="11017" width="6.140625" style="1" customWidth="1"/>
    <col min="11018" max="11018" width="6.5703125" style="1" customWidth="1"/>
    <col min="11019" max="11019" width="6.140625" style="1" customWidth="1"/>
    <col min="11020" max="11020" width="5.5703125" style="1" customWidth="1"/>
    <col min="11021" max="11022" width="7" style="1" customWidth="1"/>
    <col min="11023" max="11023" width="5.5703125" style="1" customWidth="1"/>
    <col min="11024" max="11024" width="7.140625" style="1" customWidth="1"/>
    <col min="11025" max="11025" width="7.5703125" style="1" customWidth="1"/>
    <col min="11026" max="11026" width="6.140625" style="1" customWidth="1"/>
    <col min="11027" max="11027" width="7.140625" style="1" customWidth="1"/>
    <col min="11028" max="11028" width="0" style="1" hidden="1" customWidth="1"/>
    <col min="11029" max="11262" width="9.140625" style="1"/>
    <col min="11263" max="11263" width="35.5703125" style="1" customWidth="1"/>
    <col min="11264" max="11264" width="14" style="1" customWidth="1"/>
    <col min="11265" max="11265" width="5.140625" style="1" customWidth="1"/>
    <col min="11266" max="11266" width="4.85546875" style="1" customWidth="1"/>
    <col min="11267" max="11267" width="5.85546875" style="1" customWidth="1"/>
    <col min="11268" max="11268" width="8.85546875" style="1" customWidth="1"/>
    <col min="11269" max="11269" width="8.28515625" style="1" customWidth="1"/>
    <col min="11270" max="11270" width="7.5703125" style="1" customWidth="1"/>
    <col min="11271" max="11271" width="7.140625" style="1" customWidth="1"/>
    <col min="11272" max="11272" width="7" style="1" customWidth="1"/>
    <col min="11273" max="11273" width="6.140625" style="1" customWidth="1"/>
    <col min="11274" max="11274" width="6.5703125" style="1" customWidth="1"/>
    <col min="11275" max="11275" width="6.140625" style="1" customWidth="1"/>
    <col min="11276" max="11276" width="5.5703125" style="1" customWidth="1"/>
    <col min="11277" max="11278" width="7" style="1" customWidth="1"/>
    <col min="11279" max="11279" width="5.5703125" style="1" customWidth="1"/>
    <col min="11280" max="11280" width="7.140625" style="1" customWidth="1"/>
    <col min="11281" max="11281" width="7.5703125" style="1" customWidth="1"/>
    <col min="11282" max="11282" width="6.140625" style="1" customWidth="1"/>
    <col min="11283" max="11283" width="7.140625" style="1" customWidth="1"/>
    <col min="11284" max="11284" width="0" style="1" hidden="1" customWidth="1"/>
    <col min="11285" max="11518" width="9.140625" style="1"/>
    <col min="11519" max="11519" width="35.5703125" style="1" customWidth="1"/>
    <col min="11520" max="11520" width="14" style="1" customWidth="1"/>
    <col min="11521" max="11521" width="5.140625" style="1" customWidth="1"/>
    <col min="11522" max="11522" width="4.85546875" style="1" customWidth="1"/>
    <col min="11523" max="11523" width="5.85546875" style="1" customWidth="1"/>
    <col min="11524" max="11524" width="8.85546875" style="1" customWidth="1"/>
    <col min="11525" max="11525" width="8.28515625" style="1" customWidth="1"/>
    <col min="11526" max="11526" width="7.5703125" style="1" customWidth="1"/>
    <col min="11527" max="11527" width="7.140625" style="1" customWidth="1"/>
    <col min="11528" max="11528" width="7" style="1" customWidth="1"/>
    <col min="11529" max="11529" width="6.140625" style="1" customWidth="1"/>
    <col min="11530" max="11530" width="6.5703125" style="1" customWidth="1"/>
    <col min="11531" max="11531" width="6.140625" style="1" customWidth="1"/>
    <col min="11532" max="11532" width="5.5703125" style="1" customWidth="1"/>
    <col min="11533" max="11534" width="7" style="1" customWidth="1"/>
    <col min="11535" max="11535" width="5.5703125" style="1" customWidth="1"/>
    <col min="11536" max="11536" width="7.140625" style="1" customWidth="1"/>
    <col min="11537" max="11537" width="7.5703125" style="1" customWidth="1"/>
    <col min="11538" max="11538" width="6.140625" style="1" customWidth="1"/>
    <col min="11539" max="11539" width="7.140625" style="1" customWidth="1"/>
    <col min="11540" max="11540" width="0" style="1" hidden="1" customWidth="1"/>
    <col min="11541" max="11774" width="9.140625" style="1"/>
    <col min="11775" max="11775" width="35.5703125" style="1" customWidth="1"/>
    <col min="11776" max="11776" width="14" style="1" customWidth="1"/>
    <col min="11777" max="11777" width="5.140625" style="1" customWidth="1"/>
    <col min="11778" max="11778" width="4.85546875" style="1" customWidth="1"/>
    <col min="11779" max="11779" width="5.85546875" style="1" customWidth="1"/>
    <col min="11780" max="11780" width="8.85546875" style="1" customWidth="1"/>
    <col min="11781" max="11781" width="8.28515625" style="1" customWidth="1"/>
    <col min="11782" max="11782" width="7.5703125" style="1" customWidth="1"/>
    <col min="11783" max="11783" width="7.140625" style="1" customWidth="1"/>
    <col min="11784" max="11784" width="7" style="1" customWidth="1"/>
    <col min="11785" max="11785" width="6.140625" style="1" customWidth="1"/>
    <col min="11786" max="11786" width="6.5703125" style="1" customWidth="1"/>
    <col min="11787" max="11787" width="6.140625" style="1" customWidth="1"/>
    <col min="11788" max="11788" width="5.5703125" style="1" customWidth="1"/>
    <col min="11789" max="11790" width="7" style="1" customWidth="1"/>
    <col min="11791" max="11791" width="5.5703125" style="1" customWidth="1"/>
    <col min="11792" max="11792" width="7.140625" style="1" customWidth="1"/>
    <col min="11793" max="11793" width="7.5703125" style="1" customWidth="1"/>
    <col min="11794" max="11794" width="6.140625" style="1" customWidth="1"/>
    <col min="11795" max="11795" width="7.140625" style="1" customWidth="1"/>
    <col min="11796" max="11796" width="0" style="1" hidden="1" customWidth="1"/>
    <col min="11797" max="12030" width="9.140625" style="1"/>
    <col min="12031" max="12031" width="35.5703125" style="1" customWidth="1"/>
    <col min="12032" max="12032" width="14" style="1" customWidth="1"/>
    <col min="12033" max="12033" width="5.140625" style="1" customWidth="1"/>
    <col min="12034" max="12034" width="4.85546875" style="1" customWidth="1"/>
    <col min="12035" max="12035" width="5.85546875" style="1" customWidth="1"/>
    <col min="12036" max="12036" width="8.85546875" style="1" customWidth="1"/>
    <col min="12037" max="12037" width="8.28515625" style="1" customWidth="1"/>
    <col min="12038" max="12038" width="7.5703125" style="1" customWidth="1"/>
    <col min="12039" max="12039" width="7.140625" style="1" customWidth="1"/>
    <col min="12040" max="12040" width="7" style="1" customWidth="1"/>
    <col min="12041" max="12041" width="6.140625" style="1" customWidth="1"/>
    <col min="12042" max="12042" width="6.5703125" style="1" customWidth="1"/>
    <col min="12043" max="12043" width="6.140625" style="1" customWidth="1"/>
    <col min="12044" max="12044" width="5.5703125" style="1" customWidth="1"/>
    <col min="12045" max="12046" width="7" style="1" customWidth="1"/>
    <col min="12047" max="12047" width="5.5703125" style="1" customWidth="1"/>
    <col min="12048" max="12048" width="7.140625" style="1" customWidth="1"/>
    <col min="12049" max="12049" width="7.5703125" style="1" customWidth="1"/>
    <col min="12050" max="12050" width="6.140625" style="1" customWidth="1"/>
    <col min="12051" max="12051" width="7.140625" style="1" customWidth="1"/>
    <col min="12052" max="12052" width="0" style="1" hidden="1" customWidth="1"/>
    <col min="12053" max="12286" width="9.140625" style="1"/>
    <col min="12287" max="12287" width="35.5703125" style="1" customWidth="1"/>
    <col min="12288" max="12288" width="14" style="1" customWidth="1"/>
    <col min="12289" max="12289" width="5.140625" style="1" customWidth="1"/>
    <col min="12290" max="12290" width="4.85546875" style="1" customWidth="1"/>
    <col min="12291" max="12291" width="5.85546875" style="1" customWidth="1"/>
    <col min="12292" max="12292" width="8.85546875" style="1" customWidth="1"/>
    <col min="12293" max="12293" width="8.28515625" style="1" customWidth="1"/>
    <col min="12294" max="12294" width="7.5703125" style="1" customWidth="1"/>
    <col min="12295" max="12295" width="7.140625" style="1" customWidth="1"/>
    <col min="12296" max="12296" width="7" style="1" customWidth="1"/>
    <col min="12297" max="12297" width="6.140625" style="1" customWidth="1"/>
    <col min="12298" max="12298" width="6.5703125" style="1" customWidth="1"/>
    <col min="12299" max="12299" width="6.140625" style="1" customWidth="1"/>
    <col min="12300" max="12300" width="5.5703125" style="1" customWidth="1"/>
    <col min="12301" max="12302" width="7" style="1" customWidth="1"/>
    <col min="12303" max="12303" width="5.5703125" style="1" customWidth="1"/>
    <col min="12304" max="12304" width="7.140625" style="1" customWidth="1"/>
    <col min="12305" max="12305" width="7.5703125" style="1" customWidth="1"/>
    <col min="12306" max="12306" width="6.140625" style="1" customWidth="1"/>
    <col min="12307" max="12307" width="7.140625" style="1" customWidth="1"/>
    <col min="12308" max="12308" width="0" style="1" hidden="1" customWidth="1"/>
    <col min="12309" max="12542" width="9.140625" style="1"/>
    <col min="12543" max="12543" width="35.5703125" style="1" customWidth="1"/>
    <col min="12544" max="12544" width="14" style="1" customWidth="1"/>
    <col min="12545" max="12545" width="5.140625" style="1" customWidth="1"/>
    <col min="12546" max="12546" width="4.85546875" style="1" customWidth="1"/>
    <col min="12547" max="12547" width="5.85546875" style="1" customWidth="1"/>
    <col min="12548" max="12548" width="8.85546875" style="1" customWidth="1"/>
    <col min="12549" max="12549" width="8.28515625" style="1" customWidth="1"/>
    <col min="12550" max="12550" width="7.5703125" style="1" customWidth="1"/>
    <col min="12551" max="12551" width="7.140625" style="1" customWidth="1"/>
    <col min="12552" max="12552" width="7" style="1" customWidth="1"/>
    <col min="12553" max="12553" width="6.140625" style="1" customWidth="1"/>
    <col min="12554" max="12554" width="6.5703125" style="1" customWidth="1"/>
    <col min="12555" max="12555" width="6.140625" style="1" customWidth="1"/>
    <col min="12556" max="12556" width="5.5703125" style="1" customWidth="1"/>
    <col min="12557" max="12558" width="7" style="1" customWidth="1"/>
    <col min="12559" max="12559" width="5.5703125" style="1" customWidth="1"/>
    <col min="12560" max="12560" width="7.140625" style="1" customWidth="1"/>
    <col min="12561" max="12561" width="7.5703125" style="1" customWidth="1"/>
    <col min="12562" max="12562" width="6.140625" style="1" customWidth="1"/>
    <col min="12563" max="12563" width="7.140625" style="1" customWidth="1"/>
    <col min="12564" max="12564" width="0" style="1" hidden="1" customWidth="1"/>
    <col min="12565" max="12798" width="9.140625" style="1"/>
    <col min="12799" max="12799" width="35.5703125" style="1" customWidth="1"/>
    <col min="12800" max="12800" width="14" style="1" customWidth="1"/>
    <col min="12801" max="12801" width="5.140625" style="1" customWidth="1"/>
    <col min="12802" max="12802" width="4.85546875" style="1" customWidth="1"/>
    <col min="12803" max="12803" width="5.85546875" style="1" customWidth="1"/>
    <col min="12804" max="12804" width="8.85546875" style="1" customWidth="1"/>
    <col min="12805" max="12805" width="8.28515625" style="1" customWidth="1"/>
    <col min="12806" max="12806" width="7.5703125" style="1" customWidth="1"/>
    <col min="12807" max="12807" width="7.140625" style="1" customWidth="1"/>
    <col min="12808" max="12808" width="7" style="1" customWidth="1"/>
    <col min="12809" max="12809" width="6.140625" style="1" customWidth="1"/>
    <col min="12810" max="12810" width="6.5703125" style="1" customWidth="1"/>
    <col min="12811" max="12811" width="6.140625" style="1" customWidth="1"/>
    <col min="12812" max="12812" width="5.5703125" style="1" customWidth="1"/>
    <col min="12813" max="12814" width="7" style="1" customWidth="1"/>
    <col min="12815" max="12815" width="5.5703125" style="1" customWidth="1"/>
    <col min="12816" max="12816" width="7.140625" style="1" customWidth="1"/>
    <col min="12817" max="12817" width="7.5703125" style="1" customWidth="1"/>
    <col min="12818" max="12818" width="6.140625" style="1" customWidth="1"/>
    <col min="12819" max="12819" width="7.140625" style="1" customWidth="1"/>
    <col min="12820" max="12820" width="0" style="1" hidden="1" customWidth="1"/>
    <col min="12821" max="13054" width="9.140625" style="1"/>
    <col min="13055" max="13055" width="35.5703125" style="1" customWidth="1"/>
    <col min="13056" max="13056" width="14" style="1" customWidth="1"/>
    <col min="13057" max="13057" width="5.140625" style="1" customWidth="1"/>
    <col min="13058" max="13058" width="4.85546875" style="1" customWidth="1"/>
    <col min="13059" max="13059" width="5.85546875" style="1" customWidth="1"/>
    <col min="13060" max="13060" width="8.85546875" style="1" customWidth="1"/>
    <col min="13061" max="13061" width="8.28515625" style="1" customWidth="1"/>
    <col min="13062" max="13062" width="7.5703125" style="1" customWidth="1"/>
    <col min="13063" max="13063" width="7.140625" style="1" customWidth="1"/>
    <col min="13064" max="13064" width="7" style="1" customWidth="1"/>
    <col min="13065" max="13065" width="6.140625" style="1" customWidth="1"/>
    <col min="13066" max="13066" width="6.5703125" style="1" customWidth="1"/>
    <col min="13067" max="13067" width="6.140625" style="1" customWidth="1"/>
    <col min="13068" max="13068" width="5.5703125" style="1" customWidth="1"/>
    <col min="13069" max="13070" width="7" style="1" customWidth="1"/>
    <col min="13071" max="13071" width="5.5703125" style="1" customWidth="1"/>
    <col min="13072" max="13072" width="7.140625" style="1" customWidth="1"/>
    <col min="13073" max="13073" width="7.5703125" style="1" customWidth="1"/>
    <col min="13074" max="13074" width="6.140625" style="1" customWidth="1"/>
    <col min="13075" max="13075" width="7.140625" style="1" customWidth="1"/>
    <col min="13076" max="13076" width="0" style="1" hidden="1" customWidth="1"/>
    <col min="13077" max="13310" width="9.140625" style="1"/>
    <col min="13311" max="13311" width="35.5703125" style="1" customWidth="1"/>
    <col min="13312" max="13312" width="14" style="1" customWidth="1"/>
    <col min="13313" max="13313" width="5.140625" style="1" customWidth="1"/>
    <col min="13314" max="13314" width="4.85546875" style="1" customWidth="1"/>
    <col min="13315" max="13315" width="5.85546875" style="1" customWidth="1"/>
    <col min="13316" max="13316" width="8.85546875" style="1" customWidth="1"/>
    <col min="13317" max="13317" width="8.28515625" style="1" customWidth="1"/>
    <col min="13318" max="13318" width="7.5703125" style="1" customWidth="1"/>
    <col min="13319" max="13319" width="7.140625" style="1" customWidth="1"/>
    <col min="13320" max="13320" width="7" style="1" customWidth="1"/>
    <col min="13321" max="13321" width="6.140625" style="1" customWidth="1"/>
    <col min="13322" max="13322" width="6.5703125" style="1" customWidth="1"/>
    <col min="13323" max="13323" width="6.140625" style="1" customWidth="1"/>
    <col min="13324" max="13324" width="5.5703125" style="1" customWidth="1"/>
    <col min="13325" max="13326" width="7" style="1" customWidth="1"/>
    <col min="13327" max="13327" width="5.5703125" style="1" customWidth="1"/>
    <col min="13328" max="13328" width="7.140625" style="1" customWidth="1"/>
    <col min="13329" max="13329" width="7.5703125" style="1" customWidth="1"/>
    <col min="13330" max="13330" width="6.140625" style="1" customWidth="1"/>
    <col min="13331" max="13331" width="7.140625" style="1" customWidth="1"/>
    <col min="13332" max="13332" width="0" style="1" hidden="1" customWidth="1"/>
    <col min="13333" max="13566" width="9.140625" style="1"/>
    <col min="13567" max="13567" width="35.5703125" style="1" customWidth="1"/>
    <col min="13568" max="13568" width="14" style="1" customWidth="1"/>
    <col min="13569" max="13569" width="5.140625" style="1" customWidth="1"/>
    <col min="13570" max="13570" width="4.85546875" style="1" customWidth="1"/>
    <col min="13571" max="13571" width="5.85546875" style="1" customWidth="1"/>
    <col min="13572" max="13572" width="8.85546875" style="1" customWidth="1"/>
    <col min="13573" max="13573" width="8.28515625" style="1" customWidth="1"/>
    <col min="13574" max="13574" width="7.5703125" style="1" customWidth="1"/>
    <col min="13575" max="13575" width="7.140625" style="1" customWidth="1"/>
    <col min="13576" max="13576" width="7" style="1" customWidth="1"/>
    <col min="13577" max="13577" width="6.140625" style="1" customWidth="1"/>
    <col min="13578" max="13578" width="6.5703125" style="1" customWidth="1"/>
    <col min="13579" max="13579" width="6.140625" style="1" customWidth="1"/>
    <col min="13580" max="13580" width="5.5703125" style="1" customWidth="1"/>
    <col min="13581" max="13582" width="7" style="1" customWidth="1"/>
    <col min="13583" max="13583" width="5.5703125" style="1" customWidth="1"/>
    <col min="13584" max="13584" width="7.140625" style="1" customWidth="1"/>
    <col min="13585" max="13585" width="7.5703125" style="1" customWidth="1"/>
    <col min="13586" max="13586" width="6.140625" style="1" customWidth="1"/>
    <col min="13587" max="13587" width="7.140625" style="1" customWidth="1"/>
    <col min="13588" max="13588" width="0" style="1" hidden="1" customWidth="1"/>
    <col min="13589" max="13822" width="9.140625" style="1"/>
    <col min="13823" max="13823" width="35.5703125" style="1" customWidth="1"/>
    <col min="13824" max="13824" width="14" style="1" customWidth="1"/>
    <col min="13825" max="13825" width="5.140625" style="1" customWidth="1"/>
    <col min="13826" max="13826" width="4.85546875" style="1" customWidth="1"/>
    <col min="13827" max="13827" width="5.85546875" style="1" customWidth="1"/>
    <col min="13828" max="13828" width="8.85546875" style="1" customWidth="1"/>
    <col min="13829" max="13829" width="8.28515625" style="1" customWidth="1"/>
    <col min="13830" max="13830" width="7.5703125" style="1" customWidth="1"/>
    <col min="13831" max="13831" width="7.140625" style="1" customWidth="1"/>
    <col min="13832" max="13832" width="7" style="1" customWidth="1"/>
    <col min="13833" max="13833" width="6.140625" style="1" customWidth="1"/>
    <col min="13834" max="13834" width="6.5703125" style="1" customWidth="1"/>
    <col min="13835" max="13835" width="6.140625" style="1" customWidth="1"/>
    <col min="13836" max="13836" width="5.5703125" style="1" customWidth="1"/>
    <col min="13837" max="13838" width="7" style="1" customWidth="1"/>
    <col min="13839" max="13839" width="5.5703125" style="1" customWidth="1"/>
    <col min="13840" max="13840" width="7.140625" style="1" customWidth="1"/>
    <col min="13841" max="13841" width="7.5703125" style="1" customWidth="1"/>
    <col min="13842" max="13842" width="6.140625" style="1" customWidth="1"/>
    <col min="13843" max="13843" width="7.140625" style="1" customWidth="1"/>
    <col min="13844" max="13844" width="0" style="1" hidden="1" customWidth="1"/>
    <col min="13845" max="14078" width="9.140625" style="1"/>
    <col min="14079" max="14079" width="35.5703125" style="1" customWidth="1"/>
    <col min="14080" max="14080" width="14" style="1" customWidth="1"/>
    <col min="14081" max="14081" width="5.140625" style="1" customWidth="1"/>
    <col min="14082" max="14082" width="4.85546875" style="1" customWidth="1"/>
    <col min="14083" max="14083" width="5.85546875" style="1" customWidth="1"/>
    <col min="14084" max="14084" width="8.85546875" style="1" customWidth="1"/>
    <col min="14085" max="14085" width="8.28515625" style="1" customWidth="1"/>
    <col min="14086" max="14086" width="7.5703125" style="1" customWidth="1"/>
    <col min="14087" max="14087" width="7.140625" style="1" customWidth="1"/>
    <col min="14088" max="14088" width="7" style="1" customWidth="1"/>
    <col min="14089" max="14089" width="6.140625" style="1" customWidth="1"/>
    <col min="14090" max="14090" width="6.5703125" style="1" customWidth="1"/>
    <col min="14091" max="14091" width="6.140625" style="1" customWidth="1"/>
    <col min="14092" max="14092" width="5.5703125" style="1" customWidth="1"/>
    <col min="14093" max="14094" width="7" style="1" customWidth="1"/>
    <col min="14095" max="14095" width="5.5703125" style="1" customWidth="1"/>
    <col min="14096" max="14096" width="7.140625" style="1" customWidth="1"/>
    <col min="14097" max="14097" width="7.5703125" style="1" customWidth="1"/>
    <col min="14098" max="14098" width="6.140625" style="1" customWidth="1"/>
    <col min="14099" max="14099" width="7.140625" style="1" customWidth="1"/>
    <col min="14100" max="14100" width="0" style="1" hidden="1" customWidth="1"/>
    <col min="14101" max="14334" width="9.140625" style="1"/>
    <col min="14335" max="14335" width="35.5703125" style="1" customWidth="1"/>
    <col min="14336" max="14336" width="14" style="1" customWidth="1"/>
    <col min="14337" max="14337" width="5.140625" style="1" customWidth="1"/>
    <col min="14338" max="14338" width="4.85546875" style="1" customWidth="1"/>
    <col min="14339" max="14339" width="5.85546875" style="1" customWidth="1"/>
    <col min="14340" max="14340" width="8.85546875" style="1" customWidth="1"/>
    <col min="14341" max="14341" width="8.28515625" style="1" customWidth="1"/>
    <col min="14342" max="14342" width="7.5703125" style="1" customWidth="1"/>
    <col min="14343" max="14343" width="7.140625" style="1" customWidth="1"/>
    <col min="14344" max="14344" width="7" style="1" customWidth="1"/>
    <col min="14345" max="14345" width="6.140625" style="1" customWidth="1"/>
    <col min="14346" max="14346" width="6.5703125" style="1" customWidth="1"/>
    <col min="14347" max="14347" width="6.140625" style="1" customWidth="1"/>
    <col min="14348" max="14348" width="5.5703125" style="1" customWidth="1"/>
    <col min="14349" max="14350" width="7" style="1" customWidth="1"/>
    <col min="14351" max="14351" width="5.5703125" style="1" customWidth="1"/>
    <col min="14352" max="14352" width="7.140625" style="1" customWidth="1"/>
    <col min="14353" max="14353" width="7.5703125" style="1" customWidth="1"/>
    <col min="14354" max="14354" width="6.140625" style="1" customWidth="1"/>
    <col min="14355" max="14355" width="7.140625" style="1" customWidth="1"/>
    <col min="14356" max="14356" width="0" style="1" hidden="1" customWidth="1"/>
    <col min="14357" max="14590" width="9.140625" style="1"/>
    <col min="14591" max="14591" width="35.5703125" style="1" customWidth="1"/>
    <col min="14592" max="14592" width="14" style="1" customWidth="1"/>
    <col min="14593" max="14593" width="5.140625" style="1" customWidth="1"/>
    <col min="14594" max="14594" width="4.85546875" style="1" customWidth="1"/>
    <col min="14595" max="14595" width="5.85546875" style="1" customWidth="1"/>
    <col min="14596" max="14596" width="8.85546875" style="1" customWidth="1"/>
    <col min="14597" max="14597" width="8.28515625" style="1" customWidth="1"/>
    <col min="14598" max="14598" width="7.5703125" style="1" customWidth="1"/>
    <col min="14599" max="14599" width="7.140625" style="1" customWidth="1"/>
    <col min="14600" max="14600" width="7" style="1" customWidth="1"/>
    <col min="14601" max="14601" width="6.140625" style="1" customWidth="1"/>
    <col min="14602" max="14602" width="6.5703125" style="1" customWidth="1"/>
    <col min="14603" max="14603" width="6.140625" style="1" customWidth="1"/>
    <col min="14604" max="14604" width="5.5703125" style="1" customWidth="1"/>
    <col min="14605" max="14606" width="7" style="1" customWidth="1"/>
    <col min="14607" max="14607" width="5.5703125" style="1" customWidth="1"/>
    <col min="14608" max="14608" width="7.140625" style="1" customWidth="1"/>
    <col min="14609" max="14609" width="7.5703125" style="1" customWidth="1"/>
    <col min="14610" max="14610" width="6.140625" style="1" customWidth="1"/>
    <col min="14611" max="14611" width="7.140625" style="1" customWidth="1"/>
    <col min="14612" max="14612" width="0" style="1" hidden="1" customWidth="1"/>
    <col min="14613" max="14846" width="9.140625" style="1"/>
    <col min="14847" max="14847" width="35.5703125" style="1" customWidth="1"/>
    <col min="14848" max="14848" width="14" style="1" customWidth="1"/>
    <col min="14849" max="14849" width="5.140625" style="1" customWidth="1"/>
    <col min="14850" max="14850" width="4.85546875" style="1" customWidth="1"/>
    <col min="14851" max="14851" width="5.85546875" style="1" customWidth="1"/>
    <col min="14852" max="14852" width="8.85546875" style="1" customWidth="1"/>
    <col min="14853" max="14853" width="8.28515625" style="1" customWidth="1"/>
    <col min="14854" max="14854" width="7.5703125" style="1" customWidth="1"/>
    <col min="14855" max="14855" width="7.140625" style="1" customWidth="1"/>
    <col min="14856" max="14856" width="7" style="1" customWidth="1"/>
    <col min="14857" max="14857" width="6.140625" style="1" customWidth="1"/>
    <col min="14858" max="14858" width="6.5703125" style="1" customWidth="1"/>
    <col min="14859" max="14859" width="6.140625" style="1" customWidth="1"/>
    <col min="14860" max="14860" width="5.5703125" style="1" customWidth="1"/>
    <col min="14861" max="14862" width="7" style="1" customWidth="1"/>
    <col min="14863" max="14863" width="5.5703125" style="1" customWidth="1"/>
    <col min="14864" max="14864" width="7.140625" style="1" customWidth="1"/>
    <col min="14865" max="14865" width="7.5703125" style="1" customWidth="1"/>
    <col min="14866" max="14866" width="6.140625" style="1" customWidth="1"/>
    <col min="14867" max="14867" width="7.140625" style="1" customWidth="1"/>
    <col min="14868" max="14868" width="0" style="1" hidden="1" customWidth="1"/>
    <col min="14869" max="15102" width="9.140625" style="1"/>
    <col min="15103" max="15103" width="35.5703125" style="1" customWidth="1"/>
    <col min="15104" max="15104" width="14" style="1" customWidth="1"/>
    <col min="15105" max="15105" width="5.140625" style="1" customWidth="1"/>
    <col min="15106" max="15106" width="4.85546875" style="1" customWidth="1"/>
    <col min="15107" max="15107" width="5.85546875" style="1" customWidth="1"/>
    <col min="15108" max="15108" width="8.85546875" style="1" customWidth="1"/>
    <col min="15109" max="15109" width="8.28515625" style="1" customWidth="1"/>
    <col min="15110" max="15110" width="7.5703125" style="1" customWidth="1"/>
    <col min="15111" max="15111" width="7.140625" style="1" customWidth="1"/>
    <col min="15112" max="15112" width="7" style="1" customWidth="1"/>
    <col min="15113" max="15113" width="6.140625" style="1" customWidth="1"/>
    <col min="15114" max="15114" width="6.5703125" style="1" customWidth="1"/>
    <col min="15115" max="15115" width="6.140625" style="1" customWidth="1"/>
    <col min="15116" max="15116" width="5.5703125" style="1" customWidth="1"/>
    <col min="15117" max="15118" width="7" style="1" customWidth="1"/>
    <col min="15119" max="15119" width="5.5703125" style="1" customWidth="1"/>
    <col min="15120" max="15120" width="7.140625" style="1" customWidth="1"/>
    <col min="15121" max="15121" width="7.5703125" style="1" customWidth="1"/>
    <col min="15122" max="15122" width="6.140625" style="1" customWidth="1"/>
    <col min="15123" max="15123" width="7.140625" style="1" customWidth="1"/>
    <col min="15124" max="15124" width="0" style="1" hidden="1" customWidth="1"/>
    <col min="15125" max="15358" width="9.140625" style="1"/>
    <col min="15359" max="15359" width="35.5703125" style="1" customWidth="1"/>
    <col min="15360" max="15360" width="14" style="1" customWidth="1"/>
    <col min="15361" max="15361" width="5.140625" style="1" customWidth="1"/>
    <col min="15362" max="15362" width="4.85546875" style="1" customWidth="1"/>
    <col min="15363" max="15363" width="5.85546875" style="1" customWidth="1"/>
    <col min="15364" max="15364" width="8.85546875" style="1" customWidth="1"/>
    <col min="15365" max="15365" width="8.28515625" style="1" customWidth="1"/>
    <col min="15366" max="15366" width="7.5703125" style="1" customWidth="1"/>
    <col min="15367" max="15367" width="7.140625" style="1" customWidth="1"/>
    <col min="15368" max="15368" width="7" style="1" customWidth="1"/>
    <col min="15369" max="15369" width="6.140625" style="1" customWidth="1"/>
    <col min="15370" max="15370" width="6.5703125" style="1" customWidth="1"/>
    <col min="15371" max="15371" width="6.140625" style="1" customWidth="1"/>
    <col min="15372" max="15372" width="5.5703125" style="1" customWidth="1"/>
    <col min="15373" max="15374" width="7" style="1" customWidth="1"/>
    <col min="15375" max="15375" width="5.5703125" style="1" customWidth="1"/>
    <col min="15376" max="15376" width="7.140625" style="1" customWidth="1"/>
    <col min="15377" max="15377" width="7.5703125" style="1" customWidth="1"/>
    <col min="15378" max="15378" width="6.140625" style="1" customWidth="1"/>
    <col min="15379" max="15379" width="7.140625" style="1" customWidth="1"/>
    <col min="15380" max="15380" width="0" style="1" hidden="1" customWidth="1"/>
    <col min="15381" max="15614" width="9.140625" style="1"/>
    <col min="15615" max="15615" width="35.5703125" style="1" customWidth="1"/>
    <col min="15616" max="15616" width="14" style="1" customWidth="1"/>
    <col min="15617" max="15617" width="5.140625" style="1" customWidth="1"/>
    <col min="15618" max="15618" width="4.85546875" style="1" customWidth="1"/>
    <col min="15619" max="15619" width="5.85546875" style="1" customWidth="1"/>
    <col min="15620" max="15620" width="8.85546875" style="1" customWidth="1"/>
    <col min="15621" max="15621" width="8.28515625" style="1" customWidth="1"/>
    <col min="15622" max="15622" width="7.5703125" style="1" customWidth="1"/>
    <col min="15623" max="15623" width="7.140625" style="1" customWidth="1"/>
    <col min="15624" max="15624" width="7" style="1" customWidth="1"/>
    <col min="15625" max="15625" width="6.140625" style="1" customWidth="1"/>
    <col min="15626" max="15626" width="6.5703125" style="1" customWidth="1"/>
    <col min="15627" max="15627" width="6.140625" style="1" customWidth="1"/>
    <col min="15628" max="15628" width="5.5703125" style="1" customWidth="1"/>
    <col min="15629" max="15630" width="7" style="1" customWidth="1"/>
    <col min="15631" max="15631" width="5.5703125" style="1" customWidth="1"/>
    <col min="15632" max="15632" width="7.140625" style="1" customWidth="1"/>
    <col min="15633" max="15633" width="7.5703125" style="1" customWidth="1"/>
    <col min="15634" max="15634" width="6.140625" style="1" customWidth="1"/>
    <col min="15635" max="15635" width="7.140625" style="1" customWidth="1"/>
    <col min="15636" max="15636" width="0" style="1" hidden="1" customWidth="1"/>
    <col min="15637" max="15870" width="9.140625" style="1"/>
    <col min="15871" max="15871" width="35.5703125" style="1" customWidth="1"/>
    <col min="15872" max="15872" width="14" style="1" customWidth="1"/>
    <col min="15873" max="15873" width="5.140625" style="1" customWidth="1"/>
    <col min="15874" max="15874" width="4.85546875" style="1" customWidth="1"/>
    <col min="15875" max="15875" width="5.85546875" style="1" customWidth="1"/>
    <col min="15876" max="15876" width="8.85546875" style="1" customWidth="1"/>
    <col min="15877" max="15877" width="8.28515625" style="1" customWidth="1"/>
    <col min="15878" max="15878" width="7.5703125" style="1" customWidth="1"/>
    <col min="15879" max="15879" width="7.140625" style="1" customWidth="1"/>
    <col min="15880" max="15880" width="7" style="1" customWidth="1"/>
    <col min="15881" max="15881" width="6.140625" style="1" customWidth="1"/>
    <col min="15882" max="15882" width="6.5703125" style="1" customWidth="1"/>
    <col min="15883" max="15883" width="6.140625" style="1" customWidth="1"/>
    <col min="15884" max="15884" width="5.5703125" style="1" customWidth="1"/>
    <col min="15885" max="15886" width="7" style="1" customWidth="1"/>
    <col min="15887" max="15887" width="5.5703125" style="1" customWidth="1"/>
    <col min="15888" max="15888" width="7.140625" style="1" customWidth="1"/>
    <col min="15889" max="15889" width="7.5703125" style="1" customWidth="1"/>
    <col min="15890" max="15890" width="6.140625" style="1" customWidth="1"/>
    <col min="15891" max="15891" width="7.140625" style="1" customWidth="1"/>
    <col min="15892" max="15892" width="0" style="1" hidden="1" customWidth="1"/>
    <col min="15893" max="16126" width="9.140625" style="1"/>
    <col min="16127" max="16127" width="35.5703125" style="1" customWidth="1"/>
    <col min="16128" max="16128" width="14" style="1" customWidth="1"/>
    <col min="16129" max="16129" width="5.140625" style="1" customWidth="1"/>
    <col min="16130" max="16130" width="4.85546875" style="1" customWidth="1"/>
    <col min="16131" max="16131" width="5.85546875" style="1" customWidth="1"/>
    <col min="16132" max="16132" width="8.85546875" style="1" customWidth="1"/>
    <col min="16133" max="16133" width="8.28515625" style="1" customWidth="1"/>
    <col min="16134" max="16134" width="7.5703125" style="1" customWidth="1"/>
    <col min="16135" max="16135" width="7.140625" style="1" customWidth="1"/>
    <col min="16136" max="16136" width="7" style="1" customWidth="1"/>
    <col min="16137" max="16137" width="6.140625" style="1" customWidth="1"/>
    <col min="16138" max="16138" width="6.5703125" style="1" customWidth="1"/>
    <col min="16139" max="16139" width="6.140625" style="1" customWidth="1"/>
    <col min="16140" max="16140" width="5.5703125" style="1" customWidth="1"/>
    <col min="16141" max="16142" width="7" style="1" customWidth="1"/>
    <col min="16143" max="16143" width="5.5703125" style="1" customWidth="1"/>
    <col min="16144" max="16144" width="7.140625" style="1" customWidth="1"/>
    <col min="16145" max="16145" width="7.5703125" style="1" customWidth="1"/>
    <col min="16146" max="16146" width="6.140625" style="1" customWidth="1"/>
    <col min="16147" max="16147" width="7.140625" style="1" customWidth="1"/>
    <col min="16148" max="16148" width="0" style="1" hidden="1" customWidth="1"/>
    <col min="16149" max="16384" width="9.140625" style="1"/>
  </cols>
  <sheetData>
    <row r="1" spans="1:45" ht="31.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1"/>
      <c r="O1" s="26"/>
      <c r="P1" s="26"/>
      <c r="Q1" s="187" t="s">
        <v>86</v>
      </c>
      <c r="R1" s="187"/>
      <c r="S1" s="187"/>
      <c r="U1" s="4"/>
      <c r="V1" s="4"/>
      <c r="W1" s="5"/>
      <c r="X1" s="4"/>
      <c r="Y1" s="4"/>
      <c r="Z1" s="4"/>
      <c r="AA1" s="4"/>
      <c r="AB1" s="4"/>
    </row>
    <row r="2" spans="1:45" ht="31.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  <c r="O2" s="26"/>
      <c r="P2" s="26"/>
      <c r="Q2" s="187" t="s">
        <v>87</v>
      </c>
      <c r="R2" s="187"/>
      <c r="S2" s="187"/>
      <c r="U2" s="4"/>
      <c r="V2" s="4"/>
      <c r="W2" s="5"/>
      <c r="X2" s="4"/>
      <c r="Y2" s="4"/>
      <c r="Z2" s="4"/>
      <c r="AA2" s="4"/>
      <c r="AB2" s="4"/>
    </row>
    <row r="3" spans="1:45" ht="20.25">
      <c r="A3" s="189" t="s">
        <v>88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U3" s="4"/>
      <c r="V3" s="4"/>
      <c r="W3" s="5"/>
      <c r="X3" s="4"/>
      <c r="Y3" s="4"/>
      <c r="Z3" s="4"/>
      <c r="AA3" s="4"/>
      <c r="AB3" s="4"/>
    </row>
    <row r="4" spans="1:45" ht="20.25">
      <c r="A4" s="188" t="s">
        <v>89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U4" s="4"/>
      <c r="V4" s="4"/>
      <c r="W4" s="5"/>
      <c r="X4" s="4"/>
      <c r="Y4" s="4"/>
      <c r="Z4" s="4"/>
      <c r="AA4" s="4"/>
      <c r="AB4" s="4"/>
    </row>
    <row r="5" spans="1:45" ht="15.75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U5" s="4"/>
      <c r="V5" s="4"/>
      <c r="W5" s="5"/>
      <c r="X5" s="4"/>
      <c r="Y5" s="4"/>
      <c r="Z5" s="4"/>
      <c r="AA5" s="4"/>
      <c r="AB5" s="4"/>
    </row>
    <row r="6" spans="1:45" s="38" customFormat="1" ht="15.75" customHeight="1" outlineLevel="1" thickBot="1">
      <c r="A6" s="190" t="s">
        <v>80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2"/>
      <c r="T6" s="36"/>
      <c r="U6" s="37"/>
      <c r="V6" s="37"/>
      <c r="W6" s="37"/>
      <c r="X6" s="37"/>
      <c r="Y6" s="37"/>
      <c r="Z6" s="37"/>
      <c r="AA6" s="37"/>
      <c r="AB6" s="37"/>
    </row>
    <row r="7" spans="1:45" ht="15" customHeight="1">
      <c r="A7" s="42" t="s">
        <v>0</v>
      </c>
      <c r="B7" s="42" t="s">
        <v>1</v>
      </c>
      <c r="C7" s="182" t="s">
        <v>2</v>
      </c>
      <c r="D7" s="183"/>
      <c r="E7" s="42" t="s">
        <v>3</v>
      </c>
      <c r="F7" s="184" t="s">
        <v>49</v>
      </c>
      <c r="G7" s="42" t="s">
        <v>4</v>
      </c>
      <c r="H7" s="42" t="s">
        <v>5</v>
      </c>
      <c r="I7" s="184" t="s">
        <v>52</v>
      </c>
      <c r="J7" s="195" t="s">
        <v>47</v>
      </c>
      <c r="K7" s="42" t="s">
        <v>6</v>
      </c>
      <c r="L7" s="42" t="s">
        <v>4</v>
      </c>
      <c r="M7" s="184" t="s">
        <v>57</v>
      </c>
      <c r="N7" s="42" t="s">
        <v>7</v>
      </c>
      <c r="O7" s="184" t="s">
        <v>51</v>
      </c>
      <c r="P7" s="42" t="s">
        <v>75</v>
      </c>
      <c r="Q7" s="42" t="s">
        <v>8</v>
      </c>
      <c r="R7" s="42" t="s">
        <v>48</v>
      </c>
      <c r="S7" s="42" t="s">
        <v>9</v>
      </c>
      <c r="U7" s="4"/>
      <c r="V7" s="4"/>
      <c r="W7" s="4"/>
      <c r="X7" s="4"/>
      <c r="Y7" s="4"/>
      <c r="Z7" s="4"/>
      <c r="AA7" s="4"/>
      <c r="AB7" s="4"/>
    </row>
    <row r="8" spans="1:45" ht="15.75" customHeight="1" thickBot="1">
      <c r="A8" s="43" t="s">
        <v>10</v>
      </c>
      <c r="B8" s="43" t="s">
        <v>11</v>
      </c>
      <c r="C8" s="180" t="s">
        <v>12</v>
      </c>
      <c r="D8" s="181"/>
      <c r="E8" s="43" t="s">
        <v>13</v>
      </c>
      <c r="F8" s="185"/>
      <c r="G8" s="43" t="s">
        <v>14</v>
      </c>
      <c r="H8" s="43" t="s">
        <v>15</v>
      </c>
      <c r="I8" s="185"/>
      <c r="J8" s="196"/>
      <c r="K8" s="43" t="s">
        <v>17</v>
      </c>
      <c r="L8" s="43" t="s">
        <v>18</v>
      </c>
      <c r="M8" s="185"/>
      <c r="N8" s="43" t="s">
        <v>19</v>
      </c>
      <c r="O8" s="185"/>
      <c r="P8" s="43"/>
      <c r="Q8" s="43" t="s">
        <v>20</v>
      </c>
      <c r="R8" s="43" t="s">
        <v>21</v>
      </c>
      <c r="S8" s="43" t="s">
        <v>22</v>
      </c>
      <c r="U8" s="4"/>
      <c r="V8" s="4"/>
      <c r="W8" s="4"/>
      <c r="X8" s="4"/>
      <c r="Y8" s="4"/>
      <c r="Z8" s="4"/>
      <c r="AA8" s="4"/>
      <c r="AB8" s="4"/>
    </row>
    <row r="9" spans="1:45" ht="15" customHeight="1">
      <c r="A9" s="43"/>
      <c r="B9" s="43"/>
      <c r="C9" s="42" t="s">
        <v>23</v>
      </c>
      <c r="D9" s="44" t="s">
        <v>24</v>
      </c>
      <c r="E9" s="43"/>
      <c r="F9" s="185"/>
      <c r="G9" s="43" t="s">
        <v>25</v>
      </c>
      <c r="H9" s="43" t="s">
        <v>26</v>
      </c>
      <c r="I9" s="185"/>
      <c r="J9" s="196"/>
      <c r="K9" s="43"/>
      <c r="L9" s="43" t="s">
        <v>27</v>
      </c>
      <c r="M9" s="185"/>
      <c r="N9" s="43" t="s">
        <v>28</v>
      </c>
      <c r="O9" s="185"/>
      <c r="P9" s="43" t="s">
        <v>29</v>
      </c>
      <c r="Q9" s="43" t="s">
        <v>30</v>
      </c>
      <c r="R9" s="43" t="s">
        <v>29</v>
      </c>
      <c r="S9" s="43"/>
      <c r="U9" s="4"/>
      <c r="V9" s="4"/>
      <c r="W9" s="4"/>
      <c r="X9" s="4"/>
      <c r="Y9" s="4"/>
      <c r="Z9" s="4"/>
      <c r="AA9" s="4"/>
      <c r="AB9" s="4"/>
    </row>
    <row r="10" spans="1:45" ht="15" customHeight="1">
      <c r="A10" s="43"/>
      <c r="B10" s="43"/>
      <c r="C10" s="43"/>
      <c r="D10" s="45"/>
      <c r="E10" s="43"/>
      <c r="F10" s="185"/>
      <c r="G10" s="43" t="s">
        <v>31</v>
      </c>
      <c r="H10" s="43"/>
      <c r="I10" s="185"/>
      <c r="J10" s="196"/>
      <c r="K10" s="43"/>
      <c r="L10" s="43"/>
      <c r="M10" s="185"/>
      <c r="N10" s="43"/>
      <c r="O10" s="185"/>
      <c r="P10" s="43"/>
      <c r="Q10" s="43" t="s">
        <v>32</v>
      </c>
      <c r="R10" s="43"/>
      <c r="S10" s="43"/>
      <c r="U10" s="4"/>
      <c r="V10" s="4"/>
      <c r="W10" s="4"/>
      <c r="X10" s="4"/>
      <c r="Y10" s="4"/>
      <c r="Z10" s="4"/>
      <c r="AA10" s="4"/>
      <c r="AB10" s="4"/>
    </row>
    <row r="11" spans="1:45" ht="15.75" customHeight="1" thickBot="1">
      <c r="A11" s="43"/>
      <c r="B11" s="43"/>
      <c r="C11" s="43"/>
      <c r="D11" s="45"/>
      <c r="E11" s="43" t="s">
        <v>34</v>
      </c>
      <c r="F11" s="186"/>
      <c r="G11" s="43" t="s">
        <v>33</v>
      </c>
      <c r="H11" s="43" t="s">
        <v>35</v>
      </c>
      <c r="I11" s="186"/>
      <c r="J11" s="197"/>
      <c r="K11" s="43" t="s">
        <v>16</v>
      </c>
      <c r="L11" s="43" t="s">
        <v>16</v>
      </c>
      <c r="M11" s="186"/>
      <c r="N11" s="43" t="s">
        <v>16</v>
      </c>
      <c r="O11" s="43"/>
      <c r="P11" s="43" t="s">
        <v>16</v>
      </c>
      <c r="Q11" s="43" t="s">
        <v>16</v>
      </c>
      <c r="R11" s="43" t="s">
        <v>16</v>
      </c>
      <c r="S11" s="43" t="s">
        <v>50</v>
      </c>
      <c r="U11" s="4"/>
      <c r="V11" s="4"/>
      <c r="W11" s="4"/>
      <c r="X11" s="4"/>
      <c r="Y11" s="4"/>
      <c r="Z11" s="4"/>
      <c r="AA11" s="4"/>
      <c r="AB11" s="4"/>
    </row>
    <row r="12" spans="1:45" ht="18" customHeight="1" outlineLevel="1" thickBot="1">
      <c r="A12" s="46">
        <v>1</v>
      </c>
      <c r="B12" s="46">
        <v>2</v>
      </c>
      <c r="C12" s="46">
        <v>2</v>
      </c>
      <c r="D12" s="46">
        <v>3</v>
      </c>
      <c r="E12" s="46">
        <v>4</v>
      </c>
      <c r="F12" s="46">
        <v>5</v>
      </c>
      <c r="G12" s="46">
        <v>6</v>
      </c>
      <c r="H12" s="46">
        <v>7</v>
      </c>
      <c r="I12" s="46">
        <v>8</v>
      </c>
      <c r="J12" s="46">
        <v>9</v>
      </c>
      <c r="K12" s="46">
        <v>10</v>
      </c>
      <c r="L12" s="46">
        <v>11</v>
      </c>
      <c r="M12" s="47">
        <v>12</v>
      </c>
      <c r="N12" s="47">
        <v>13</v>
      </c>
      <c r="O12" s="47">
        <v>14</v>
      </c>
      <c r="P12" s="46">
        <v>15</v>
      </c>
      <c r="Q12" s="46">
        <v>16</v>
      </c>
      <c r="R12" s="46">
        <v>17</v>
      </c>
      <c r="S12" s="48">
        <v>18</v>
      </c>
      <c r="U12" s="4"/>
      <c r="V12" s="4"/>
      <c r="W12" s="4"/>
      <c r="X12" s="4"/>
      <c r="Y12" s="4"/>
      <c r="Z12" s="4"/>
      <c r="AA12" s="4"/>
      <c r="AB12" s="4"/>
    </row>
    <row r="13" spans="1:45" s="6" customFormat="1" ht="12.75" hidden="1" customHeight="1" outlineLevel="1">
      <c r="A13" s="49"/>
      <c r="B13" s="50"/>
      <c r="C13" s="50"/>
      <c r="D13" s="51"/>
      <c r="E13" s="51"/>
      <c r="F13" s="51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3"/>
      <c r="T13" s="2"/>
      <c r="U13" s="4"/>
      <c r="V13" s="4"/>
      <c r="W13" s="4"/>
      <c r="X13" s="4"/>
      <c r="Y13" s="4"/>
      <c r="Z13" s="4"/>
      <c r="AA13" s="4"/>
      <c r="AB13" s="4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s="7" customFormat="1" ht="12.75" hidden="1" outlineLevel="1" thickBot="1">
      <c r="A14" s="54"/>
      <c r="B14" s="55"/>
      <c r="C14" s="56"/>
      <c r="D14" s="57" t="s">
        <v>42</v>
      </c>
      <c r="E14" s="58"/>
      <c r="F14" s="58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9"/>
      <c r="T14" s="2"/>
      <c r="U14" s="4"/>
      <c r="V14" s="4"/>
      <c r="W14" s="4"/>
      <c r="X14" s="4"/>
      <c r="Y14" s="4"/>
      <c r="Z14" s="4"/>
      <c r="AA14" s="4"/>
      <c r="AB14" s="4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s="7" customFormat="1" ht="42.75" hidden="1" customHeight="1" outlineLevel="1">
      <c r="A15" s="60" t="s">
        <v>55</v>
      </c>
      <c r="B15" s="61" t="s">
        <v>46</v>
      </c>
      <c r="C15" s="62">
        <v>0</v>
      </c>
      <c r="D15" s="63">
        <v>50</v>
      </c>
      <c r="E15" s="62">
        <v>393.7</v>
      </c>
      <c r="F15" s="62">
        <v>1.5</v>
      </c>
      <c r="G15" s="62">
        <v>50</v>
      </c>
      <c r="H15" s="64">
        <v>1</v>
      </c>
      <c r="I15" s="65">
        <f>G15/F15</f>
        <v>33.333333333333336</v>
      </c>
      <c r="J15" s="66"/>
      <c r="K15" s="66">
        <v>0.6</v>
      </c>
      <c r="L15" s="66">
        <v>0.67</v>
      </c>
      <c r="M15" s="66">
        <v>1</v>
      </c>
      <c r="N15" s="62">
        <v>0</v>
      </c>
      <c r="O15" s="62">
        <v>22</v>
      </c>
      <c r="P15" s="62"/>
      <c r="Q15" s="65">
        <f t="shared" ref="Q15:Q20" si="0">I15+J15+K15+L15+N15+O15+P15</f>
        <v>56.603333333333339</v>
      </c>
      <c r="R15" s="65">
        <f>Q15*0.05</f>
        <v>2.8301666666666669</v>
      </c>
      <c r="S15" s="67">
        <f t="shared" ref="S15:S20" si="1">Q15/24</f>
        <v>2.3584722222222223</v>
      </c>
      <c r="T15" s="8">
        <v>0.62037500000000001</v>
      </c>
      <c r="U15" s="9"/>
      <c r="V15" s="9"/>
      <c r="W15" s="9"/>
      <c r="X15" s="9"/>
      <c r="Y15" s="9"/>
      <c r="Z15" s="9"/>
      <c r="AA15" s="9"/>
      <c r="AB15" s="9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 s="7" customFormat="1" ht="12.75" hidden="1" outlineLevel="1">
      <c r="A16" s="68" t="s">
        <v>56</v>
      </c>
      <c r="B16" s="62"/>
      <c r="C16" s="62"/>
      <c r="D16" s="63"/>
      <c r="E16" s="62"/>
      <c r="F16" s="62"/>
      <c r="G16" s="62"/>
      <c r="H16" s="64"/>
      <c r="I16" s="65"/>
      <c r="J16" s="66"/>
      <c r="K16" s="66"/>
      <c r="L16" s="66"/>
      <c r="M16" s="66"/>
      <c r="N16" s="62"/>
      <c r="O16" s="62"/>
      <c r="P16" s="62">
        <v>1.5</v>
      </c>
      <c r="Q16" s="65">
        <f t="shared" si="0"/>
        <v>1.5</v>
      </c>
      <c r="R16" s="65">
        <f>Q16*0.05</f>
        <v>7.5000000000000011E-2</v>
      </c>
      <c r="S16" s="67">
        <f t="shared" si="1"/>
        <v>6.25E-2</v>
      </c>
      <c r="T16" s="8"/>
      <c r="U16" s="9"/>
      <c r="V16" s="9"/>
      <c r="W16" s="9"/>
      <c r="X16" s="9"/>
      <c r="Y16" s="9"/>
      <c r="Z16" s="9"/>
      <c r="AA16" s="9"/>
      <c r="AB16" s="9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 s="7" customFormat="1" ht="12.75" hidden="1" outlineLevel="1">
      <c r="A17" s="68" t="s">
        <v>36</v>
      </c>
      <c r="B17" s="69"/>
      <c r="C17" s="69"/>
      <c r="D17" s="69"/>
      <c r="E17" s="69"/>
      <c r="F17" s="69"/>
      <c r="G17" s="69"/>
      <c r="H17" s="70"/>
      <c r="I17" s="69"/>
      <c r="J17" s="69"/>
      <c r="K17" s="69"/>
      <c r="L17" s="69"/>
      <c r="M17" s="69"/>
      <c r="N17" s="69"/>
      <c r="O17" s="69"/>
      <c r="P17" s="71">
        <v>14</v>
      </c>
      <c r="Q17" s="65">
        <f t="shared" si="0"/>
        <v>14</v>
      </c>
      <c r="R17" s="65">
        <f>Q17*0.05</f>
        <v>0.70000000000000007</v>
      </c>
      <c r="S17" s="67">
        <f t="shared" si="1"/>
        <v>0.58333333333333337</v>
      </c>
      <c r="T17" s="8">
        <v>1.364125</v>
      </c>
      <c r="U17" s="10"/>
      <c r="V17" s="10"/>
      <c r="W17" s="10"/>
      <c r="X17" s="10"/>
      <c r="Y17" s="10"/>
      <c r="Z17" s="10"/>
      <c r="AA17" s="10"/>
      <c r="AB17" s="10"/>
    </row>
    <row r="18" spans="1:45" s="7" customFormat="1" ht="12.75" hidden="1" outlineLevel="1">
      <c r="A18" s="68" t="s">
        <v>58</v>
      </c>
      <c r="B18" s="69"/>
      <c r="C18" s="69"/>
      <c r="D18" s="69"/>
      <c r="E18" s="69"/>
      <c r="F18" s="69"/>
      <c r="G18" s="69"/>
      <c r="H18" s="70"/>
      <c r="I18" s="69"/>
      <c r="J18" s="69"/>
      <c r="K18" s="69"/>
      <c r="L18" s="69"/>
      <c r="M18" s="69"/>
      <c r="N18" s="69"/>
      <c r="O18" s="69"/>
      <c r="P18" s="71">
        <v>24</v>
      </c>
      <c r="Q18" s="65">
        <f t="shared" si="0"/>
        <v>24</v>
      </c>
      <c r="R18" s="65">
        <v>0</v>
      </c>
      <c r="S18" s="67">
        <f t="shared" si="1"/>
        <v>1</v>
      </c>
      <c r="T18" s="8"/>
      <c r="U18" s="10"/>
      <c r="V18" s="10"/>
      <c r="W18" s="10"/>
      <c r="X18" s="10"/>
      <c r="Y18" s="10"/>
      <c r="Z18" s="10"/>
      <c r="AA18" s="10"/>
      <c r="AB18" s="10"/>
    </row>
    <row r="19" spans="1:45" ht="13.5" hidden="1" thickBot="1">
      <c r="A19" s="68" t="s">
        <v>37</v>
      </c>
      <c r="B19" s="69"/>
      <c r="C19" s="69"/>
      <c r="D19" s="69"/>
      <c r="E19" s="69"/>
      <c r="F19" s="69"/>
      <c r="G19" s="69"/>
      <c r="H19" s="70"/>
      <c r="I19" s="69"/>
      <c r="J19" s="69"/>
      <c r="K19" s="69"/>
      <c r="L19" s="69"/>
      <c r="M19" s="69"/>
      <c r="N19" s="69"/>
      <c r="O19" s="69"/>
      <c r="P19" s="71">
        <v>0.12991666666666665</v>
      </c>
      <c r="Q19" s="65">
        <f t="shared" si="0"/>
        <v>0.12991666666666665</v>
      </c>
      <c r="R19" s="65">
        <f>Q19*0.05</f>
        <v>6.4958333333333326E-3</v>
      </c>
      <c r="S19" s="72">
        <f t="shared" si="1"/>
        <v>5.4131944444444436E-3</v>
      </c>
      <c r="T19" s="8">
        <v>1.3749513888888889</v>
      </c>
      <c r="U19" s="10"/>
      <c r="V19" s="10"/>
      <c r="W19" s="10"/>
      <c r="X19" s="10"/>
      <c r="Y19" s="10"/>
      <c r="Z19" s="10"/>
      <c r="AA19" s="10"/>
      <c r="AB19" s="10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</row>
    <row r="20" spans="1:45" ht="13.5" hidden="1" outlineLevel="1" thickBot="1">
      <c r="A20" s="73" t="s">
        <v>68</v>
      </c>
      <c r="B20" s="69"/>
      <c r="C20" s="69"/>
      <c r="D20" s="69"/>
      <c r="E20" s="69"/>
      <c r="F20" s="69"/>
      <c r="G20" s="69"/>
      <c r="H20" s="74">
        <v>1</v>
      </c>
      <c r="I20" s="70">
        <f>I15</f>
        <v>33.333333333333336</v>
      </c>
      <c r="J20" s="69"/>
      <c r="K20" s="70">
        <v>0.44</v>
      </c>
      <c r="L20" s="71">
        <v>8.0000000000000016E-2</v>
      </c>
      <c r="M20" s="71">
        <f>SUM(M15:M19)</f>
        <v>1</v>
      </c>
      <c r="N20" s="69"/>
      <c r="O20" s="69">
        <f>SUM(O15:O19)</f>
        <v>22</v>
      </c>
      <c r="P20" s="71">
        <f>SUM(P16:P19)</f>
        <v>39.629916666666666</v>
      </c>
      <c r="Q20" s="65">
        <f t="shared" si="0"/>
        <v>95.483249999999998</v>
      </c>
      <c r="R20" s="65">
        <f>Q20*0.05</f>
        <v>4.7741625000000001</v>
      </c>
      <c r="S20" s="75">
        <f t="shared" si="1"/>
        <v>3.9784687499999998</v>
      </c>
      <c r="T20" s="11">
        <v>1.3749513888888891</v>
      </c>
      <c r="U20" s="10"/>
      <c r="V20" s="10"/>
      <c r="W20" s="10"/>
      <c r="X20" s="10"/>
      <c r="Y20" s="10"/>
      <c r="Z20" s="10"/>
      <c r="AA20" s="10"/>
      <c r="AB20" s="10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</row>
    <row r="21" spans="1:45" s="6" customFormat="1" ht="12.6" hidden="1" customHeight="1" outlineLevel="1" thickBot="1">
      <c r="A21" s="76"/>
      <c r="B21" s="77"/>
      <c r="C21" s="77"/>
      <c r="D21" s="77"/>
      <c r="E21" s="77"/>
      <c r="F21" s="77"/>
      <c r="G21" s="78"/>
      <c r="H21" s="79"/>
      <c r="I21" s="78"/>
      <c r="J21" s="78"/>
      <c r="K21" s="79"/>
      <c r="L21" s="80"/>
      <c r="M21" s="80"/>
      <c r="N21" s="78"/>
      <c r="O21" s="78"/>
      <c r="P21" s="80"/>
      <c r="Q21" s="79"/>
      <c r="R21" s="79"/>
      <c r="S21" s="81"/>
      <c r="T21" s="12"/>
      <c r="U21" s="10"/>
      <c r="V21" s="10"/>
      <c r="W21" s="10"/>
      <c r="X21" s="10"/>
      <c r="Y21" s="10"/>
      <c r="Z21" s="10"/>
      <c r="AA21" s="10"/>
      <c r="AB21" s="10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</row>
    <row r="22" spans="1:45" s="7" customFormat="1" ht="20.25" hidden="1" customHeight="1" outlineLevel="1" thickBot="1">
      <c r="A22" s="82"/>
      <c r="B22" s="83"/>
      <c r="C22" s="83"/>
      <c r="D22" s="84" t="s">
        <v>43</v>
      </c>
      <c r="E22" s="85"/>
      <c r="F22" s="85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7"/>
      <c r="T22" s="2"/>
      <c r="U22" s="4"/>
      <c r="V22" s="4"/>
      <c r="W22" s="4"/>
      <c r="X22" s="4"/>
      <c r="Y22" s="4"/>
      <c r="Z22" s="4"/>
      <c r="AA22" s="4"/>
      <c r="AB22" s="4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s="7" customFormat="1" ht="69.75" hidden="1" customHeight="1" outlineLevel="1">
      <c r="A23" s="60" t="s">
        <v>38</v>
      </c>
      <c r="B23" s="61" t="s">
        <v>53</v>
      </c>
      <c r="C23" s="62">
        <f>D15</f>
        <v>50</v>
      </c>
      <c r="D23" s="62">
        <v>400</v>
      </c>
      <c r="E23" s="65">
        <v>295.3</v>
      </c>
      <c r="F23" s="65">
        <v>2.27</v>
      </c>
      <c r="G23" s="62">
        <f>D23-C23</f>
        <v>350</v>
      </c>
      <c r="H23" s="64">
        <v>1</v>
      </c>
      <c r="I23" s="65">
        <f>G23/F23</f>
        <v>154.18502202643171</v>
      </c>
      <c r="J23" s="66">
        <v>7.5</v>
      </c>
      <c r="K23" s="66">
        <v>10.6</v>
      </c>
      <c r="L23" s="66">
        <v>5.5</v>
      </c>
      <c r="M23" s="66">
        <v>3.4</v>
      </c>
      <c r="N23" s="65">
        <v>4</v>
      </c>
      <c r="O23" s="65">
        <v>60</v>
      </c>
      <c r="P23" s="62"/>
      <c r="Q23" s="65">
        <f t="shared" ref="Q23:Q29" si="2">SUM(I23:P23)</f>
        <v>245.18502202643171</v>
      </c>
      <c r="R23" s="65">
        <f t="shared" ref="R23:R29" si="3">Q23*0.05</f>
        <v>12.259251101321587</v>
      </c>
      <c r="S23" s="67">
        <f t="shared" ref="S23:S29" si="4">Q23/24</f>
        <v>10.216042584434655</v>
      </c>
      <c r="T23" s="8">
        <v>8.7506370138888876</v>
      </c>
      <c r="U23" s="9"/>
      <c r="V23" s="9"/>
      <c r="W23" s="9"/>
      <c r="X23" s="9"/>
      <c r="Y23" s="9"/>
      <c r="Z23" s="9"/>
      <c r="AA23" s="9"/>
      <c r="AB23" s="9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 s="7" customFormat="1" ht="12.75" hidden="1" outlineLevel="1">
      <c r="A24" s="68" t="s">
        <v>56</v>
      </c>
      <c r="B24" s="88"/>
      <c r="C24" s="88"/>
      <c r="D24" s="88"/>
      <c r="E24" s="88"/>
      <c r="F24" s="88"/>
      <c r="G24" s="69"/>
      <c r="H24" s="70"/>
      <c r="I24" s="69"/>
      <c r="J24" s="69"/>
      <c r="K24" s="69"/>
      <c r="L24" s="69"/>
      <c r="M24" s="69"/>
      <c r="N24" s="69"/>
      <c r="O24" s="69"/>
      <c r="P24" s="70">
        <v>10</v>
      </c>
      <c r="Q24" s="65">
        <f t="shared" si="2"/>
        <v>10</v>
      </c>
      <c r="R24" s="65">
        <f t="shared" si="3"/>
        <v>0.5</v>
      </c>
      <c r="S24" s="67">
        <f t="shared" si="4"/>
        <v>0.41666666666666669</v>
      </c>
      <c r="T24" s="8">
        <v>9.2375745138888874</v>
      </c>
      <c r="U24" s="10"/>
      <c r="V24" s="10"/>
      <c r="W24" s="10"/>
      <c r="X24" s="10"/>
      <c r="Y24" s="10"/>
      <c r="Z24" s="10"/>
      <c r="AA24" s="10"/>
      <c r="AB24" s="10"/>
    </row>
    <row r="25" spans="1:45" s="7" customFormat="1" ht="12.75" hidden="1" outlineLevel="1">
      <c r="A25" s="68" t="s">
        <v>39</v>
      </c>
      <c r="B25" s="88"/>
      <c r="C25" s="88"/>
      <c r="D25" s="88"/>
      <c r="E25" s="88"/>
      <c r="F25" s="88"/>
      <c r="G25" s="69"/>
      <c r="H25" s="70"/>
      <c r="I25" s="69"/>
      <c r="J25" s="69"/>
      <c r="K25" s="69"/>
      <c r="L25" s="69"/>
      <c r="M25" s="69"/>
      <c r="N25" s="69"/>
      <c r="O25" s="69"/>
      <c r="P25" s="71">
        <v>60</v>
      </c>
      <c r="Q25" s="65">
        <f t="shared" si="2"/>
        <v>60</v>
      </c>
      <c r="R25" s="65">
        <f t="shared" si="3"/>
        <v>3</v>
      </c>
      <c r="S25" s="67">
        <f t="shared" si="4"/>
        <v>2.5</v>
      </c>
      <c r="T25" s="8">
        <v>11.024762013888887</v>
      </c>
      <c r="U25" s="10"/>
      <c r="V25" s="10"/>
      <c r="W25" s="10"/>
      <c r="X25" s="10"/>
      <c r="Y25" s="10"/>
      <c r="Z25" s="10"/>
      <c r="AA25" s="10"/>
      <c r="AB25" s="10"/>
    </row>
    <row r="26" spans="1:45" s="7" customFormat="1" ht="12.75" hidden="1" outlineLevel="1">
      <c r="A26" s="68" t="s">
        <v>58</v>
      </c>
      <c r="B26" s="88"/>
      <c r="C26" s="88"/>
      <c r="D26" s="88"/>
      <c r="E26" s="88"/>
      <c r="F26" s="88"/>
      <c r="G26" s="69"/>
      <c r="H26" s="70"/>
      <c r="I26" s="69"/>
      <c r="J26" s="69"/>
      <c r="K26" s="69"/>
      <c r="L26" s="69"/>
      <c r="M26" s="69"/>
      <c r="N26" s="69"/>
      <c r="O26" s="69"/>
      <c r="P26" s="71">
        <v>24</v>
      </c>
      <c r="Q26" s="65">
        <f t="shared" si="2"/>
        <v>24</v>
      </c>
      <c r="R26" s="65">
        <v>0</v>
      </c>
      <c r="S26" s="67">
        <f t="shared" si="4"/>
        <v>1</v>
      </c>
      <c r="T26" s="8"/>
      <c r="U26" s="10"/>
      <c r="V26" s="10"/>
      <c r="W26" s="10"/>
      <c r="X26" s="10"/>
      <c r="Y26" s="10"/>
      <c r="Z26" s="10"/>
      <c r="AA26" s="10"/>
      <c r="AB26" s="10"/>
    </row>
    <row r="27" spans="1:45" s="7" customFormat="1" ht="12.75" hidden="1" outlineLevel="1">
      <c r="A27" s="68" t="s">
        <v>40</v>
      </c>
      <c r="B27" s="88"/>
      <c r="C27" s="88"/>
      <c r="D27" s="88"/>
      <c r="E27" s="88"/>
      <c r="F27" s="88"/>
      <c r="G27" s="69"/>
      <c r="H27" s="70"/>
      <c r="I27" s="69"/>
      <c r="J27" s="69"/>
      <c r="K27" s="69"/>
      <c r="L27" s="69"/>
      <c r="M27" s="69"/>
      <c r="N27" s="69"/>
      <c r="O27" s="69"/>
      <c r="P27" s="71">
        <v>15</v>
      </c>
      <c r="Q27" s="65">
        <f t="shared" si="2"/>
        <v>15</v>
      </c>
      <c r="R27" s="65">
        <f t="shared" si="3"/>
        <v>0.75</v>
      </c>
      <c r="S27" s="67">
        <f t="shared" si="4"/>
        <v>0.625</v>
      </c>
      <c r="T27" s="8">
        <v>11.199762013888888</v>
      </c>
      <c r="U27" s="10"/>
      <c r="V27" s="10"/>
      <c r="W27" s="10"/>
      <c r="X27" s="10"/>
      <c r="Y27" s="10"/>
      <c r="Z27" s="10"/>
      <c r="AA27" s="10"/>
      <c r="AB27" s="10"/>
    </row>
    <row r="28" spans="1:45" s="7" customFormat="1" ht="13.5" hidden="1" thickBot="1">
      <c r="A28" s="68" t="s">
        <v>37</v>
      </c>
      <c r="B28" s="88"/>
      <c r="C28" s="88"/>
      <c r="D28" s="88"/>
      <c r="E28" s="88"/>
      <c r="F28" s="88"/>
      <c r="G28" s="69"/>
      <c r="H28" s="70"/>
      <c r="I28" s="69"/>
      <c r="J28" s="69"/>
      <c r="K28" s="69"/>
      <c r="L28" s="69"/>
      <c r="M28" s="69"/>
      <c r="N28" s="69"/>
      <c r="O28" s="69"/>
      <c r="P28" s="71">
        <v>5</v>
      </c>
      <c r="Q28" s="65">
        <f t="shared" si="2"/>
        <v>5</v>
      </c>
      <c r="R28" s="65">
        <v>0</v>
      </c>
      <c r="S28" s="72">
        <f t="shared" si="4"/>
        <v>0.20833333333333334</v>
      </c>
      <c r="T28" s="8">
        <v>11.101347812499998</v>
      </c>
      <c r="U28" s="10"/>
      <c r="V28" s="10"/>
      <c r="W28" s="10"/>
      <c r="X28" s="10"/>
      <c r="Y28" s="10"/>
      <c r="Z28" s="10"/>
      <c r="AA28" s="10"/>
      <c r="AB28" s="10"/>
    </row>
    <row r="29" spans="1:45" s="7" customFormat="1" ht="13.5" hidden="1" thickBot="1">
      <c r="A29" s="73" t="s">
        <v>69</v>
      </c>
      <c r="B29" s="88"/>
      <c r="C29" s="88"/>
      <c r="D29" s="88"/>
      <c r="E29" s="88"/>
      <c r="F29" s="88"/>
      <c r="G29" s="69"/>
      <c r="H29" s="74">
        <v>1</v>
      </c>
      <c r="I29" s="70">
        <f>SUM(I23:I28)</f>
        <v>154.18502202643171</v>
      </c>
      <c r="J29" s="71">
        <v>7.5</v>
      </c>
      <c r="K29" s="71">
        <f>SUM(K23:K28)</f>
        <v>10.6</v>
      </c>
      <c r="L29" s="71">
        <f>SUM(L23:L28)</f>
        <v>5.5</v>
      </c>
      <c r="M29" s="71">
        <f>SUM(M23:M28)</f>
        <v>3.4</v>
      </c>
      <c r="N29" s="70">
        <f>SUM(N23:N28)</f>
        <v>4</v>
      </c>
      <c r="O29" s="70">
        <f>SUM(O23:O28)</f>
        <v>60</v>
      </c>
      <c r="P29" s="71">
        <f>SUM(P24:P28)</f>
        <v>114</v>
      </c>
      <c r="Q29" s="65">
        <f t="shared" si="2"/>
        <v>359.18502202643174</v>
      </c>
      <c r="R29" s="65">
        <f t="shared" si="3"/>
        <v>17.959251101321588</v>
      </c>
      <c r="S29" s="75">
        <f t="shared" si="4"/>
        <v>14.966042584434655</v>
      </c>
      <c r="T29" s="11">
        <v>9.9013964236111089</v>
      </c>
      <c r="U29" s="10"/>
      <c r="V29" s="10"/>
      <c r="W29" s="10"/>
      <c r="X29" s="10"/>
      <c r="Y29" s="10"/>
      <c r="Z29" s="10"/>
      <c r="AA29" s="10"/>
      <c r="AB29" s="10"/>
    </row>
    <row r="30" spans="1:45" s="6" customFormat="1" hidden="1" outlineLevel="1">
      <c r="A30" s="89"/>
      <c r="B30" s="90"/>
      <c r="C30" s="90"/>
      <c r="D30" s="90"/>
      <c r="E30" s="90"/>
      <c r="F30" s="90"/>
      <c r="G30" s="91"/>
      <c r="H30" s="92"/>
      <c r="I30" s="91"/>
      <c r="J30" s="91"/>
      <c r="K30" s="92"/>
      <c r="L30" s="80"/>
      <c r="M30" s="80"/>
      <c r="N30" s="91"/>
      <c r="O30" s="91"/>
      <c r="P30" s="93"/>
      <c r="Q30" s="92"/>
      <c r="R30" s="92"/>
      <c r="S30" s="94"/>
      <c r="T30" s="12"/>
      <c r="U30" s="10"/>
      <c r="V30" s="10"/>
      <c r="W30" s="10"/>
      <c r="X30" s="10"/>
      <c r="Y30" s="10"/>
      <c r="Z30" s="10"/>
      <c r="AA30" s="10"/>
      <c r="AB30" s="10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</row>
    <row r="31" spans="1:45" s="7" customFormat="1" ht="12.75" hidden="1" outlineLevel="1" thickBot="1">
      <c r="A31" s="95"/>
      <c r="B31" s="96"/>
      <c r="C31" s="96"/>
      <c r="D31" s="96"/>
      <c r="E31" s="96"/>
      <c r="F31" s="96"/>
      <c r="G31" s="97"/>
      <c r="H31" s="98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100"/>
      <c r="T31" s="8"/>
      <c r="U31" s="10"/>
      <c r="V31" s="10"/>
      <c r="W31" s="10"/>
      <c r="X31" s="10"/>
      <c r="Y31" s="10"/>
      <c r="Z31" s="10"/>
      <c r="AA31" s="10"/>
      <c r="AB31" s="10"/>
    </row>
    <row r="32" spans="1:45" s="7" customFormat="1" ht="32.25" hidden="1" customHeight="1" outlineLevel="1" thickBot="1">
      <c r="A32" s="82"/>
      <c r="B32" s="83"/>
      <c r="C32" s="83"/>
      <c r="D32" s="101" t="s">
        <v>44</v>
      </c>
      <c r="E32" s="83"/>
      <c r="F32" s="83"/>
      <c r="G32" s="86"/>
      <c r="H32" s="102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7"/>
      <c r="T32" s="12"/>
      <c r="U32" s="10"/>
      <c r="V32" s="10"/>
      <c r="W32" s="10"/>
      <c r="X32" s="10"/>
      <c r="Y32" s="10"/>
      <c r="Z32" s="10"/>
      <c r="AA32" s="10"/>
      <c r="AB32" s="10"/>
    </row>
    <row r="33" spans="1:45" s="7" customFormat="1" ht="70.5" hidden="1" customHeight="1" outlineLevel="1">
      <c r="A33" s="103" t="s">
        <v>38</v>
      </c>
      <c r="B33" s="104" t="s">
        <v>54</v>
      </c>
      <c r="C33" s="105">
        <f>D23</f>
        <v>400</v>
      </c>
      <c r="D33" s="105">
        <v>2350</v>
      </c>
      <c r="E33" s="105">
        <v>295.3</v>
      </c>
      <c r="F33" s="106">
        <v>3</v>
      </c>
      <c r="G33" s="105">
        <f>D33-C33</f>
        <v>1950</v>
      </c>
      <c r="H33" s="107">
        <v>3</v>
      </c>
      <c r="I33" s="107">
        <f>G33/F33</f>
        <v>650</v>
      </c>
      <c r="J33" s="108">
        <v>18</v>
      </c>
      <c r="K33" s="108">
        <v>32.5</v>
      </c>
      <c r="L33" s="108">
        <v>21</v>
      </c>
      <c r="M33" s="108">
        <v>21</v>
      </c>
      <c r="N33" s="107">
        <v>28</v>
      </c>
      <c r="O33" s="105">
        <v>158</v>
      </c>
      <c r="P33" s="105"/>
      <c r="Q33" s="107">
        <f>SUM(I33:P33)</f>
        <v>928.5</v>
      </c>
      <c r="R33" s="107">
        <f>Q33*0.05</f>
        <v>46.425000000000004</v>
      </c>
      <c r="S33" s="109">
        <f>Q33/24</f>
        <v>38.6875</v>
      </c>
      <c r="T33" s="8">
        <v>19.836332812499997</v>
      </c>
      <c r="U33" s="9"/>
      <c r="V33" s="9"/>
      <c r="W33" s="9"/>
      <c r="X33" s="9"/>
      <c r="Y33" s="9"/>
      <c r="Z33" s="9"/>
      <c r="AA33" s="9"/>
      <c r="AB33" s="9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</row>
    <row r="34" spans="1:45" s="7" customFormat="1" ht="12.75" hidden="1" outlineLevel="1">
      <c r="A34" s="68" t="s">
        <v>56</v>
      </c>
      <c r="B34" s="110"/>
      <c r="C34" s="110"/>
      <c r="D34" s="110"/>
      <c r="E34" s="110"/>
      <c r="F34" s="110"/>
      <c r="G34" s="111"/>
      <c r="H34" s="111"/>
      <c r="I34" s="111"/>
      <c r="J34" s="111"/>
      <c r="K34" s="111"/>
      <c r="L34" s="111"/>
      <c r="M34" s="111"/>
      <c r="N34" s="111"/>
      <c r="O34" s="111"/>
      <c r="P34" s="112">
        <v>42</v>
      </c>
      <c r="Q34" s="112">
        <f>P34</f>
        <v>42</v>
      </c>
      <c r="R34" s="70">
        <f t="shared" ref="R34:R40" si="5">Q34*0.05</f>
        <v>2.1</v>
      </c>
      <c r="S34" s="113">
        <f t="shared" ref="S34:S40" si="6">Q34/24</f>
        <v>1.75</v>
      </c>
      <c r="T34" s="8">
        <v>23.194145312499998</v>
      </c>
      <c r="U34" s="10"/>
      <c r="V34" s="10"/>
      <c r="W34" s="10"/>
      <c r="X34" s="10"/>
      <c r="Y34" s="10"/>
      <c r="Z34" s="10"/>
      <c r="AA34" s="10"/>
      <c r="AB34" s="10"/>
    </row>
    <row r="35" spans="1:45" s="7" customFormat="1" ht="12.75" hidden="1" outlineLevel="1">
      <c r="A35" s="68" t="s">
        <v>59</v>
      </c>
      <c r="B35" s="110"/>
      <c r="C35" s="110"/>
      <c r="D35" s="110"/>
      <c r="E35" s="110"/>
      <c r="F35" s="110"/>
      <c r="G35" s="111"/>
      <c r="H35" s="111"/>
      <c r="I35" s="111"/>
      <c r="J35" s="111"/>
      <c r="K35" s="111"/>
      <c r="L35" s="111"/>
      <c r="M35" s="111"/>
      <c r="N35" s="111"/>
      <c r="O35" s="111"/>
      <c r="P35" s="114">
        <v>65</v>
      </c>
      <c r="Q35" s="112">
        <f t="shared" ref="Q35:Q38" si="7">P35</f>
        <v>65</v>
      </c>
      <c r="R35" s="70">
        <f t="shared" si="5"/>
        <v>3.25</v>
      </c>
      <c r="S35" s="113">
        <f t="shared" si="6"/>
        <v>2.7083333333333335</v>
      </c>
      <c r="T35" s="8">
        <v>25.924145312499999</v>
      </c>
      <c r="U35" s="10"/>
      <c r="V35" s="10"/>
      <c r="W35" s="10"/>
      <c r="X35" s="10"/>
      <c r="Y35" s="10"/>
      <c r="Z35" s="10"/>
      <c r="AA35" s="10"/>
      <c r="AB35" s="10"/>
    </row>
    <row r="36" spans="1:45" s="7" customFormat="1" ht="12.75" hidden="1" outlineLevel="1">
      <c r="A36" s="68" t="s">
        <v>58</v>
      </c>
      <c r="B36" s="110"/>
      <c r="C36" s="110"/>
      <c r="D36" s="110"/>
      <c r="E36" s="110"/>
      <c r="F36" s="110"/>
      <c r="G36" s="111"/>
      <c r="H36" s="111"/>
      <c r="I36" s="111"/>
      <c r="J36" s="111"/>
      <c r="K36" s="111"/>
      <c r="L36" s="111"/>
      <c r="M36" s="111"/>
      <c r="N36" s="111"/>
      <c r="O36" s="111"/>
      <c r="P36" s="114">
        <v>24</v>
      </c>
      <c r="Q36" s="112">
        <f t="shared" si="7"/>
        <v>24</v>
      </c>
      <c r="R36" s="70">
        <v>0</v>
      </c>
      <c r="S36" s="113">
        <f t="shared" si="6"/>
        <v>1</v>
      </c>
      <c r="T36" s="8"/>
      <c r="U36" s="10"/>
      <c r="V36" s="10"/>
      <c r="W36" s="10"/>
      <c r="X36" s="10"/>
      <c r="Y36" s="10"/>
      <c r="Z36" s="10"/>
      <c r="AA36" s="10"/>
      <c r="AB36" s="10"/>
    </row>
    <row r="37" spans="1:45" s="7" customFormat="1" ht="12.75" hidden="1" outlineLevel="1">
      <c r="A37" s="68" t="s">
        <v>40</v>
      </c>
      <c r="B37" s="110"/>
      <c r="C37" s="110"/>
      <c r="D37" s="110"/>
      <c r="E37" s="110"/>
      <c r="F37" s="110"/>
      <c r="G37" s="111"/>
      <c r="H37" s="111"/>
      <c r="I37" s="111"/>
      <c r="J37" s="111"/>
      <c r="K37" s="111"/>
      <c r="L37" s="111"/>
      <c r="M37" s="111"/>
      <c r="N37" s="111"/>
      <c r="O37" s="111"/>
      <c r="P37" s="112">
        <v>24</v>
      </c>
      <c r="Q37" s="112">
        <f t="shared" si="7"/>
        <v>24</v>
      </c>
      <c r="R37" s="70">
        <f t="shared" si="5"/>
        <v>1.2000000000000002</v>
      </c>
      <c r="S37" s="113">
        <f t="shared" si="6"/>
        <v>1</v>
      </c>
      <c r="T37" s="8">
        <v>26.331020312499998</v>
      </c>
      <c r="U37" s="10"/>
      <c r="V37" s="10"/>
      <c r="W37" s="10"/>
      <c r="X37" s="10"/>
      <c r="Y37" s="10"/>
      <c r="Z37" s="10"/>
      <c r="AA37" s="10"/>
      <c r="AB37" s="10"/>
    </row>
    <row r="38" spans="1:45" s="7" customFormat="1" ht="12.75" hidden="1">
      <c r="A38" s="68" t="s">
        <v>37</v>
      </c>
      <c r="B38" s="110"/>
      <c r="C38" s="110"/>
      <c r="D38" s="110"/>
      <c r="E38" s="110"/>
      <c r="F38" s="110"/>
      <c r="G38" s="111"/>
      <c r="H38" s="111"/>
      <c r="I38" s="111"/>
      <c r="J38" s="111"/>
      <c r="K38" s="111"/>
      <c r="L38" s="111"/>
      <c r="M38" s="111"/>
      <c r="N38" s="111"/>
      <c r="O38" s="111"/>
      <c r="P38" s="112">
        <v>17</v>
      </c>
      <c r="Q38" s="112">
        <f t="shared" si="7"/>
        <v>17</v>
      </c>
      <c r="R38" s="70">
        <v>0</v>
      </c>
      <c r="S38" s="115">
        <f t="shared" si="6"/>
        <v>0.70833333333333337</v>
      </c>
      <c r="T38" s="8">
        <v>26.435186979166666</v>
      </c>
      <c r="U38" s="10"/>
      <c r="V38" s="10"/>
      <c r="W38" s="10"/>
      <c r="X38" s="10"/>
      <c r="Y38" s="10"/>
      <c r="Z38" s="10"/>
      <c r="AA38" s="10"/>
      <c r="AB38" s="10"/>
    </row>
    <row r="39" spans="1:45" s="7" customFormat="1" ht="13.5" hidden="1" thickBot="1">
      <c r="A39" s="116" t="s">
        <v>73</v>
      </c>
      <c r="B39" s="117"/>
      <c r="C39" s="117"/>
      <c r="D39" s="117"/>
      <c r="E39" s="117"/>
      <c r="F39" s="117"/>
      <c r="G39" s="118"/>
      <c r="H39" s="118"/>
      <c r="I39" s="118"/>
      <c r="J39" s="118"/>
      <c r="K39" s="118"/>
      <c r="L39" s="118"/>
      <c r="M39" s="118"/>
      <c r="N39" s="118"/>
      <c r="O39" s="118"/>
      <c r="P39" s="112">
        <v>164</v>
      </c>
      <c r="Q39" s="112">
        <f t="shared" ref="Q39" si="8">P39</f>
        <v>164</v>
      </c>
      <c r="R39" s="70">
        <v>0</v>
      </c>
      <c r="S39" s="115">
        <f t="shared" ref="S39" si="9">Q39/24</f>
        <v>6.833333333333333</v>
      </c>
      <c r="T39" s="8"/>
      <c r="U39" s="10"/>
      <c r="V39" s="10"/>
      <c r="W39" s="10"/>
      <c r="X39" s="10"/>
      <c r="Y39" s="10"/>
      <c r="Z39" s="10"/>
      <c r="AA39" s="10"/>
      <c r="AB39" s="10"/>
    </row>
    <row r="40" spans="1:45" s="6" customFormat="1" ht="13.5" hidden="1" outlineLevel="1" thickBot="1">
      <c r="A40" s="119" t="s">
        <v>70</v>
      </c>
      <c r="B40" s="117"/>
      <c r="C40" s="117"/>
      <c r="D40" s="117"/>
      <c r="E40" s="117"/>
      <c r="F40" s="117"/>
      <c r="G40" s="118"/>
      <c r="H40" s="120">
        <f t="shared" ref="H40:O40" si="10">SUM(H33:H38)</f>
        <v>3</v>
      </c>
      <c r="I40" s="120">
        <f t="shared" si="10"/>
        <v>650</v>
      </c>
      <c r="J40" s="120">
        <f t="shared" si="10"/>
        <v>18</v>
      </c>
      <c r="K40" s="120">
        <f t="shared" si="10"/>
        <v>32.5</v>
      </c>
      <c r="L40" s="120">
        <f t="shared" si="10"/>
        <v>21</v>
      </c>
      <c r="M40" s="120">
        <f t="shared" si="10"/>
        <v>21</v>
      </c>
      <c r="N40" s="120">
        <f t="shared" si="10"/>
        <v>28</v>
      </c>
      <c r="O40" s="120">
        <f t="shared" si="10"/>
        <v>158</v>
      </c>
      <c r="P40" s="120">
        <f>SUM(P34:P39)</f>
        <v>336</v>
      </c>
      <c r="Q40" s="120">
        <f>SUM(I40:P40)</f>
        <v>1264.5</v>
      </c>
      <c r="R40" s="121">
        <f t="shared" si="5"/>
        <v>63.225000000000001</v>
      </c>
      <c r="S40" s="122">
        <f t="shared" si="6"/>
        <v>52.6875</v>
      </c>
      <c r="T40" s="11">
        <v>15.333839166666664</v>
      </c>
      <c r="U40" s="10"/>
      <c r="V40" s="10"/>
      <c r="W40" s="10"/>
      <c r="X40" s="10"/>
      <c r="Y40" s="10"/>
      <c r="Z40" s="10"/>
      <c r="AA40" s="10"/>
      <c r="AB40" s="10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</row>
    <row r="41" spans="1:45" s="7" customFormat="1" ht="12" hidden="1" outlineLevel="1">
      <c r="A41" s="123"/>
      <c r="B41" s="124"/>
      <c r="C41" s="124"/>
      <c r="D41" s="124"/>
      <c r="E41" s="124"/>
      <c r="F41" s="124"/>
      <c r="G41" s="125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7"/>
      <c r="T41" s="11"/>
      <c r="U41" s="13"/>
      <c r="V41" s="13"/>
      <c r="W41" s="13"/>
      <c r="X41" s="13"/>
      <c r="Y41" s="13"/>
      <c r="Z41" s="13"/>
      <c r="AA41" s="13"/>
      <c r="AB41" s="13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</row>
    <row r="42" spans="1:45" s="7" customFormat="1" ht="12.75" hidden="1" outlineLevel="1" thickBot="1">
      <c r="A42" s="128"/>
      <c r="B42" s="129"/>
      <c r="C42" s="129"/>
      <c r="D42" s="130" t="s">
        <v>45</v>
      </c>
      <c r="E42" s="129"/>
      <c r="F42" s="129"/>
      <c r="G42" s="131"/>
      <c r="H42" s="132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3"/>
      <c r="T42" s="11"/>
      <c r="U42" s="13"/>
      <c r="V42" s="13"/>
      <c r="W42" s="13"/>
      <c r="X42" s="13"/>
      <c r="Y42" s="13"/>
      <c r="Z42" s="13"/>
      <c r="AA42" s="13"/>
      <c r="AB42" s="13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</row>
    <row r="43" spans="1:45" s="7" customFormat="1" ht="25.5" hidden="1" outlineLevel="1">
      <c r="A43" s="103" t="s">
        <v>38</v>
      </c>
      <c r="B43" s="104" t="s">
        <v>61</v>
      </c>
      <c r="C43" s="134">
        <v>2350</v>
      </c>
      <c r="D43" s="134">
        <v>2410</v>
      </c>
      <c r="E43" s="134">
        <v>155.6</v>
      </c>
      <c r="F43" s="134">
        <v>3</v>
      </c>
      <c r="G43" s="134">
        <f>D43-C43</f>
        <v>60</v>
      </c>
      <c r="H43" s="135">
        <v>1</v>
      </c>
      <c r="I43" s="136">
        <f>G43/F43*1.2</f>
        <v>24</v>
      </c>
      <c r="J43" s="137">
        <v>20</v>
      </c>
      <c r="K43" s="137">
        <v>1</v>
      </c>
      <c r="L43" s="137">
        <v>0.66</v>
      </c>
      <c r="M43" s="137">
        <v>0.5</v>
      </c>
      <c r="N43" s="134">
        <v>4</v>
      </c>
      <c r="O43" s="134">
        <v>89</v>
      </c>
      <c r="P43" s="134"/>
      <c r="Q43" s="136">
        <f>SUM(I43:P43)</f>
        <v>139.16</v>
      </c>
      <c r="R43" s="136">
        <f>Q43*0.05</f>
        <v>6.9580000000000002</v>
      </c>
      <c r="S43" s="138">
        <f>Q43/24</f>
        <v>5.7983333333333329</v>
      </c>
      <c r="T43" s="8">
        <v>30.893642291666666</v>
      </c>
      <c r="U43" s="14"/>
      <c r="V43" s="14"/>
      <c r="W43" s="14"/>
      <c r="X43" s="14"/>
      <c r="Y43" s="14"/>
      <c r="Z43" s="14"/>
      <c r="AA43" s="14"/>
      <c r="AB43" s="14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</row>
    <row r="44" spans="1:45" s="7" customFormat="1" ht="12.75" hidden="1" outlineLevel="1">
      <c r="A44" s="139" t="s">
        <v>60</v>
      </c>
      <c r="B44" s="140" t="s">
        <v>63</v>
      </c>
      <c r="C44" s="141">
        <v>2410</v>
      </c>
      <c r="D44" s="141">
        <v>2530</v>
      </c>
      <c r="E44" s="141">
        <v>155.6</v>
      </c>
      <c r="F44" s="141">
        <v>0.8</v>
      </c>
      <c r="G44" s="141">
        <f>D44-C44</f>
        <v>120</v>
      </c>
      <c r="H44" s="142">
        <v>14</v>
      </c>
      <c r="I44" s="143">
        <f>G44/F44*1.2</f>
        <v>180</v>
      </c>
      <c r="J44" s="144">
        <v>350</v>
      </c>
      <c r="K44" s="144">
        <v>0</v>
      </c>
      <c r="L44" s="144">
        <v>0</v>
      </c>
      <c r="M44" s="144">
        <v>0</v>
      </c>
      <c r="N44" s="141">
        <v>0</v>
      </c>
      <c r="O44" s="141"/>
      <c r="P44" s="141"/>
      <c r="Q44" s="143">
        <f t="shared" ref="Q44:Q45" si="11">SUM(I44:P44)</f>
        <v>530</v>
      </c>
      <c r="R44" s="143">
        <f t="shared" ref="R44:R52" si="12">Q44*0.05</f>
        <v>26.5</v>
      </c>
      <c r="S44" s="145">
        <f t="shared" ref="S44:S54" si="13">Q44/24</f>
        <v>22.083333333333332</v>
      </c>
      <c r="T44" s="8"/>
      <c r="U44" s="14"/>
      <c r="V44" s="14"/>
      <c r="W44" s="14"/>
      <c r="X44" s="14"/>
      <c r="Y44" s="14"/>
      <c r="Z44" s="14"/>
      <c r="AA44" s="14"/>
      <c r="AB44" s="14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1:45" s="7" customFormat="1" ht="25.5" hidden="1" outlineLevel="1">
      <c r="A45" s="146" t="s">
        <v>38</v>
      </c>
      <c r="B45" s="147" t="s">
        <v>61</v>
      </c>
      <c r="C45" s="141">
        <v>2530</v>
      </c>
      <c r="D45" s="141">
        <v>2600</v>
      </c>
      <c r="E45" s="141">
        <v>155.6</v>
      </c>
      <c r="F45" s="141">
        <v>4</v>
      </c>
      <c r="G45" s="141">
        <f>D45-C45</f>
        <v>70</v>
      </c>
      <c r="H45" s="142">
        <v>1</v>
      </c>
      <c r="I45" s="143">
        <f>G45/F45*1.2</f>
        <v>21</v>
      </c>
      <c r="J45" s="144">
        <v>20</v>
      </c>
      <c r="K45" s="144">
        <v>1.2</v>
      </c>
      <c r="L45" s="144">
        <v>0.8</v>
      </c>
      <c r="M45" s="144">
        <v>0.6</v>
      </c>
      <c r="N45" s="141">
        <v>4</v>
      </c>
      <c r="O45" s="141"/>
      <c r="P45" s="141"/>
      <c r="Q45" s="143">
        <f t="shared" si="11"/>
        <v>47.6</v>
      </c>
      <c r="R45" s="143">
        <f t="shared" si="12"/>
        <v>2.3800000000000003</v>
      </c>
      <c r="S45" s="145">
        <f t="shared" si="13"/>
        <v>1.9833333333333334</v>
      </c>
      <c r="T45" s="8"/>
      <c r="U45" s="14"/>
      <c r="V45" s="14"/>
      <c r="W45" s="14"/>
      <c r="X45" s="14"/>
      <c r="Y45" s="14"/>
      <c r="Z45" s="14"/>
      <c r="AA45" s="14"/>
      <c r="AB45" s="14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1:45" s="7" customFormat="1" ht="12.75" hidden="1" outlineLevel="1">
      <c r="A46" s="148" t="s">
        <v>56</v>
      </c>
      <c r="B46" s="149"/>
      <c r="C46" s="149"/>
      <c r="D46" s="149"/>
      <c r="E46" s="149"/>
      <c r="F46" s="149"/>
      <c r="G46" s="141"/>
      <c r="H46" s="141"/>
      <c r="I46" s="141"/>
      <c r="J46" s="141"/>
      <c r="K46" s="141"/>
      <c r="L46" s="141"/>
      <c r="M46" s="141"/>
      <c r="N46" s="141"/>
      <c r="O46" s="141"/>
      <c r="P46" s="143">
        <v>27</v>
      </c>
      <c r="Q46" s="143">
        <f t="shared" ref="Q46:Q51" si="14">P46</f>
        <v>27</v>
      </c>
      <c r="R46" s="143">
        <f t="shared" si="12"/>
        <v>1.35</v>
      </c>
      <c r="S46" s="145">
        <f t="shared" si="13"/>
        <v>1.125</v>
      </c>
      <c r="T46" s="8">
        <v>31.462392291666667</v>
      </c>
      <c r="U46" s="13"/>
      <c r="V46" s="13"/>
      <c r="W46" s="13"/>
      <c r="X46" s="13"/>
      <c r="Y46" s="13"/>
      <c r="Z46" s="13"/>
      <c r="AA46" s="13"/>
      <c r="AB46" s="13"/>
    </row>
    <row r="47" spans="1:45" s="7" customFormat="1" ht="12.75" hidden="1" outlineLevel="1">
      <c r="A47" s="68" t="s">
        <v>62</v>
      </c>
      <c r="B47" s="110"/>
      <c r="C47" s="110"/>
      <c r="D47" s="110"/>
      <c r="E47" s="110"/>
      <c r="F47" s="110"/>
      <c r="G47" s="111"/>
      <c r="H47" s="111"/>
      <c r="I47" s="111"/>
      <c r="J47" s="111"/>
      <c r="K47" s="111"/>
      <c r="L47" s="111"/>
      <c r="M47" s="111"/>
      <c r="N47" s="111"/>
      <c r="O47" s="111"/>
      <c r="P47" s="114">
        <v>36</v>
      </c>
      <c r="Q47" s="112">
        <f t="shared" si="14"/>
        <v>36</v>
      </c>
      <c r="R47" s="143">
        <f t="shared" si="12"/>
        <v>1.8</v>
      </c>
      <c r="S47" s="145">
        <f t="shared" si="13"/>
        <v>1.5</v>
      </c>
      <c r="T47" s="8">
        <v>34.36520479166667</v>
      </c>
      <c r="U47" s="13"/>
      <c r="V47" s="13"/>
      <c r="W47" s="13"/>
      <c r="X47" s="13"/>
      <c r="Y47" s="13"/>
      <c r="Z47" s="13"/>
      <c r="AA47" s="13"/>
      <c r="AB47" s="13"/>
    </row>
    <row r="48" spans="1:45" s="7" customFormat="1" ht="12.75" hidden="1" outlineLevel="1">
      <c r="A48" s="68" t="s">
        <v>58</v>
      </c>
      <c r="B48" s="110"/>
      <c r="C48" s="110"/>
      <c r="D48" s="110"/>
      <c r="E48" s="110"/>
      <c r="F48" s="110"/>
      <c r="G48" s="111"/>
      <c r="H48" s="111"/>
      <c r="I48" s="111"/>
      <c r="J48" s="111"/>
      <c r="K48" s="111"/>
      <c r="L48" s="111"/>
      <c r="M48" s="111"/>
      <c r="N48" s="111"/>
      <c r="O48" s="111"/>
      <c r="P48" s="114">
        <v>24</v>
      </c>
      <c r="Q48" s="112">
        <f t="shared" si="14"/>
        <v>24</v>
      </c>
      <c r="R48" s="143">
        <f t="shared" si="12"/>
        <v>1.2000000000000002</v>
      </c>
      <c r="S48" s="145">
        <f t="shared" si="13"/>
        <v>1</v>
      </c>
      <c r="T48" s="8"/>
      <c r="U48" s="13"/>
      <c r="V48" s="13"/>
      <c r="W48" s="13"/>
      <c r="X48" s="13"/>
      <c r="Y48" s="13"/>
      <c r="Z48" s="13"/>
      <c r="AA48" s="13"/>
      <c r="AB48" s="13"/>
    </row>
    <row r="49" spans="1:45" s="7" customFormat="1" ht="12.75" hidden="1" outlineLevel="1">
      <c r="A49" s="68" t="s">
        <v>65</v>
      </c>
      <c r="B49" s="110"/>
      <c r="C49" s="110"/>
      <c r="D49" s="110"/>
      <c r="E49" s="110"/>
      <c r="F49" s="110"/>
      <c r="G49" s="111"/>
      <c r="H49" s="111"/>
      <c r="I49" s="111"/>
      <c r="J49" s="111"/>
      <c r="K49" s="111"/>
      <c r="L49" s="111"/>
      <c r="M49" s="111"/>
      <c r="N49" s="111"/>
      <c r="O49" s="111"/>
      <c r="P49" s="112">
        <v>60</v>
      </c>
      <c r="Q49" s="112">
        <f t="shared" si="14"/>
        <v>60</v>
      </c>
      <c r="R49" s="143">
        <f t="shared" si="12"/>
        <v>3</v>
      </c>
      <c r="S49" s="145">
        <f t="shared" si="13"/>
        <v>2.5</v>
      </c>
      <c r="T49" s="8">
        <v>37.876142291666667</v>
      </c>
      <c r="U49" s="13"/>
      <c r="V49" s="13"/>
      <c r="W49" s="13"/>
      <c r="X49" s="13"/>
      <c r="Y49" s="13"/>
      <c r="Z49" s="13"/>
      <c r="AA49" s="13"/>
      <c r="AB49" s="13"/>
    </row>
    <row r="50" spans="1:45" s="7" customFormat="1" ht="12.75" hidden="1" outlineLevel="1">
      <c r="A50" s="68" t="s">
        <v>66</v>
      </c>
      <c r="B50" s="110"/>
      <c r="C50" s="110"/>
      <c r="D50" s="110"/>
      <c r="E50" s="110"/>
      <c r="F50" s="110"/>
      <c r="G50" s="111"/>
      <c r="H50" s="111"/>
      <c r="I50" s="111"/>
      <c r="J50" s="111"/>
      <c r="K50" s="111"/>
      <c r="L50" s="111"/>
      <c r="M50" s="111"/>
      <c r="N50" s="111"/>
      <c r="O50" s="111"/>
      <c r="P50" s="112">
        <v>100</v>
      </c>
      <c r="Q50" s="112">
        <f t="shared" si="14"/>
        <v>100</v>
      </c>
      <c r="R50" s="143">
        <f t="shared" si="12"/>
        <v>5</v>
      </c>
      <c r="S50" s="145">
        <f t="shared" si="13"/>
        <v>4.166666666666667</v>
      </c>
      <c r="T50" s="8"/>
      <c r="U50" s="13"/>
      <c r="V50" s="13"/>
      <c r="W50" s="13"/>
      <c r="X50" s="13"/>
      <c r="Y50" s="13"/>
      <c r="Z50" s="13"/>
      <c r="AA50" s="13"/>
      <c r="AB50" s="13"/>
    </row>
    <row r="51" spans="1:45" s="7" customFormat="1" ht="12.75" hidden="1" outlineLevel="1">
      <c r="A51" s="68" t="s">
        <v>67</v>
      </c>
      <c r="B51" s="110"/>
      <c r="C51" s="110"/>
      <c r="D51" s="110"/>
      <c r="E51" s="110"/>
      <c r="F51" s="110"/>
      <c r="G51" s="111"/>
      <c r="H51" s="111"/>
      <c r="I51" s="111"/>
      <c r="J51" s="111"/>
      <c r="K51" s="111"/>
      <c r="L51" s="111"/>
      <c r="M51" s="111"/>
      <c r="N51" s="111"/>
      <c r="O51" s="111"/>
      <c r="P51" s="112">
        <v>30</v>
      </c>
      <c r="Q51" s="112">
        <f t="shared" si="14"/>
        <v>30</v>
      </c>
      <c r="R51" s="143">
        <f t="shared" si="12"/>
        <v>1.5</v>
      </c>
      <c r="S51" s="145">
        <f t="shared" si="13"/>
        <v>1.25</v>
      </c>
      <c r="T51" s="8"/>
      <c r="U51" s="13"/>
      <c r="V51" s="13"/>
      <c r="W51" s="13"/>
      <c r="X51" s="13"/>
      <c r="Y51" s="13"/>
      <c r="Z51" s="13"/>
      <c r="AA51" s="13"/>
      <c r="AB51" s="13"/>
    </row>
    <row r="52" spans="1:45" s="15" customFormat="1" ht="12.75" hidden="1">
      <c r="A52" s="68" t="s">
        <v>37</v>
      </c>
      <c r="B52" s="110"/>
      <c r="C52" s="110"/>
      <c r="D52" s="110"/>
      <c r="E52" s="110"/>
      <c r="F52" s="110"/>
      <c r="G52" s="111"/>
      <c r="H52" s="111"/>
      <c r="I52" s="111"/>
      <c r="J52" s="111"/>
      <c r="K52" s="111"/>
      <c r="L52" s="111"/>
      <c r="M52" s="111"/>
      <c r="N52" s="111"/>
      <c r="O52" s="111"/>
      <c r="P52" s="112">
        <v>20</v>
      </c>
      <c r="Q52" s="112">
        <v>20</v>
      </c>
      <c r="R52" s="143">
        <f t="shared" si="12"/>
        <v>1</v>
      </c>
      <c r="S52" s="150">
        <f>Q52/24</f>
        <v>0.83333333333333337</v>
      </c>
      <c r="T52" s="8">
        <v>37.966943524305556</v>
      </c>
      <c r="U52" s="13"/>
      <c r="V52" s="13"/>
      <c r="W52" s="13"/>
      <c r="X52" s="13"/>
      <c r="Y52" s="13"/>
      <c r="Z52" s="13"/>
      <c r="AA52" s="13"/>
      <c r="AB52" s="13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</row>
    <row r="53" spans="1:45" s="15" customFormat="1" ht="13.5" hidden="1" thickBot="1">
      <c r="A53" s="116" t="s">
        <v>73</v>
      </c>
      <c r="B53" s="117"/>
      <c r="C53" s="117"/>
      <c r="D53" s="117"/>
      <c r="E53" s="117"/>
      <c r="F53" s="117"/>
      <c r="G53" s="118"/>
      <c r="H53" s="118"/>
      <c r="I53" s="118"/>
      <c r="J53" s="118"/>
      <c r="K53" s="118"/>
      <c r="L53" s="118"/>
      <c r="M53" s="118"/>
      <c r="N53" s="118"/>
      <c r="O53" s="118"/>
      <c r="P53" s="112">
        <v>154</v>
      </c>
      <c r="Q53" s="112">
        <f t="shared" ref="Q53" si="15">P53</f>
        <v>154</v>
      </c>
      <c r="R53" s="143">
        <f t="shared" ref="R53" si="16">Q53*0.05</f>
        <v>7.7</v>
      </c>
      <c r="S53" s="145">
        <f t="shared" ref="S53" si="17">Q53/24</f>
        <v>6.416666666666667</v>
      </c>
      <c r="T53" s="8"/>
      <c r="U53" s="13"/>
      <c r="V53" s="13"/>
      <c r="W53" s="13"/>
      <c r="X53" s="13"/>
      <c r="Y53" s="13"/>
      <c r="Z53" s="13"/>
      <c r="AA53" s="13"/>
      <c r="AB53" s="13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</row>
    <row r="54" spans="1:45" s="6" customFormat="1" ht="13.5" hidden="1" outlineLevel="1" thickBot="1">
      <c r="A54" s="151" t="s">
        <v>71</v>
      </c>
      <c r="B54" s="152"/>
      <c r="C54" s="152"/>
      <c r="D54" s="152"/>
      <c r="E54" s="152"/>
      <c r="F54" s="152"/>
      <c r="G54" s="153"/>
      <c r="H54" s="154">
        <f>SUM(H43:H52)</f>
        <v>16</v>
      </c>
      <c r="I54" s="154">
        <f t="shared" ref="I54:N54" si="18">SUM(I43:I52)</f>
        <v>225</v>
      </c>
      <c r="J54" s="154">
        <f t="shared" si="18"/>
        <v>390</v>
      </c>
      <c r="K54" s="154">
        <f t="shared" si="18"/>
        <v>2.2000000000000002</v>
      </c>
      <c r="L54" s="154">
        <f t="shared" si="18"/>
        <v>1.46</v>
      </c>
      <c r="M54" s="154">
        <f t="shared" si="18"/>
        <v>1.1000000000000001</v>
      </c>
      <c r="N54" s="154">
        <f t="shared" si="18"/>
        <v>8</v>
      </c>
      <c r="O54" s="154">
        <f>SUM(O43:O52)</f>
        <v>89</v>
      </c>
      <c r="P54" s="154">
        <f>SUM(P43:P53)</f>
        <v>451</v>
      </c>
      <c r="Q54" s="154">
        <f>SUM(H54:P54)</f>
        <v>1183.7600000000002</v>
      </c>
      <c r="R54" s="155">
        <f>SUM(R43:R52)</f>
        <v>50.688000000000002</v>
      </c>
      <c r="S54" s="156">
        <f t="shared" si="13"/>
        <v>49.323333333333345</v>
      </c>
      <c r="T54" s="11">
        <v>11.531756545138888</v>
      </c>
      <c r="U54" s="13"/>
      <c r="V54" s="13"/>
      <c r="W54" s="13"/>
      <c r="X54" s="13"/>
      <c r="Y54" s="13"/>
      <c r="Z54" s="13"/>
      <c r="AA54" s="13"/>
      <c r="AB54" s="13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</row>
    <row r="55" spans="1:45" s="7" customFormat="1" ht="15.75" customHeight="1" outlineLevel="1" thickBot="1">
      <c r="A55" s="178" t="s">
        <v>81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1"/>
      <c r="U55" s="13"/>
      <c r="V55" s="13"/>
      <c r="W55" s="13"/>
      <c r="X55" s="13"/>
      <c r="Y55" s="13"/>
      <c r="Z55" s="13"/>
      <c r="AA55" s="13"/>
      <c r="AB55" s="13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</row>
    <row r="56" spans="1:45" s="7" customFormat="1" ht="12.75" outlineLevel="1">
      <c r="A56" s="157" t="s">
        <v>64</v>
      </c>
      <c r="B56" s="158"/>
      <c r="C56" s="134">
        <v>2100</v>
      </c>
      <c r="D56" s="134">
        <f>C56+G56</f>
        <v>2115</v>
      </c>
      <c r="E56" s="134">
        <v>155.6</v>
      </c>
      <c r="F56" s="158"/>
      <c r="G56" s="134">
        <v>15</v>
      </c>
      <c r="H56" s="135">
        <v>3</v>
      </c>
      <c r="I56" s="134"/>
      <c r="J56" s="134"/>
      <c r="K56" s="159"/>
      <c r="L56" s="159"/>
      <c r="M56" s="159"/>
      <c r="N56" s="159"/>
      <c r="O56" s="159"/>
      <c r="P56" s="105">
        <v>58</v>
      </c>
      <c r="Q56" s="105">
        <f>P56</f>
        <v>58</v>
      </c>
      <c r="R56" s="136">
        <f>Q56*0.05</f>
        <v>2.9000000000000004</v>
      </c>
      <c r="S56" s="160">
        <f>Q56/24</f>
        <v>2.4166666666666665</v>
      </c>
      <c r="T56" s="11"/>
      <c r="U56" s="13"/>
      <c r="V56" s="13"/>
      <c r="W56" s="13"/>
      <c r="X56" s="13"/>
      <c r="Y56" s="13"/>
      <c r="Z56" s="13"/>
      <c r="AA56" s="13"/>
      <c r="AB56" s="13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</row>
    <row r="57" spans="1:45" s="25" customFormat="1" ht="21.75" customHeight="1" outlineLevel="1">
      <c r="A57" s="60" t="s">
        <v>38</v>
      </c>
      <c r="B57" s="161" t="s">
        <v>61</v>
      </c>
      <c r="C57" s="62">
        <f>D56</f>
        <v>2115</v>
      </c>
      <c r="D57" s="62">
        <f>C57+G57</f>
        <v>2900</v>
      </c>
      <c r="E57" s="62">
        <v>155.6</v>
      </c>
      <c r="F57" s="65">
        <f>G57/I57</f>
        <v>2.5115981442969124</v>
      </c>
      <c r="G57" s="62">
        <v>785</v>
      </c>
      <c r="H57" s="64">
        <v>2</v>
      </c>
      <c r="I57" s="65">
        <v>312.55</v>
      </c>
      <c r="J57" s="66">
        <v>22</v>
      </c>
      <c r="K57" s="66">
        <v>16.75</v>
      </c>
      <c r="L57" s="66">
        <v>11.2</v>
      </c>
      <c r="M57" s="66">
        <v>7</v>
      </c>
      <c r="N57" s="62">
        <v>14</v>
      </c>
      <c r="O57" s="62">
        <v>50.5</v>
      </c>
      <c r="P57" s="62"/>
      <c r="Q57" s="70">
        <f>SUM(I57:P57)</f>
        <v>434</v>
      </c>
      <c r="R57" s="70">
        <f t="shared" ref="R57:R64" si="19">Q57*0.05</f>
        <v>21.700000000000003</v>
      </c>
      <c r="S57" s="162">
        <f t="shared" ref="S57:S64" si="20">Q57/24</f>
        <v>18.083333333333332</v>
      </c>
      <c r="T57" s="22">
        <v>39.012130729166664</v>
      </c>
      <c r="U57" s="23"/>
      <c r="V57" s="23"/>
      <c r="W57" s="23"/>
      <c r="X57" s="23"/>
      <c r="Y57" s="23"/>
      <c r="Z57" s="23"/>
      <c r="AA57" s="23"/>
      <c r="AB57" s="23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</row>
    <row r="58" spans="1:45" s="7" customFormat="1" ht="12.75" outlineLevel="1">
      <c r="A58" s="68" t="s">
        <v>56</v>
      </c>
      <c r="B58" s="110"/>
      <c r="C58" s="110"/>
      <c r="D58" s="110"/>
      <c r="E58" s="110"/>
      <c r="F58" s="110"/>
      <c r="G58" s="111"/>
      <c r="H58" s="111"/>
      <c r="I58" s="111"/>
      <c r="J58" s="111"/>
      <c r="K58" s="111"/>
      <c r="L58" s="111"/>
      <c r="M58" s="111"/>
      <c r="N58" s="111"/>
      <c r="O58" s="111"/>
      <c r="P58" s="112">
        <v>46</v>
      </c>
      <c r="Q58" s="69">
        <f t="shared" ref="Q58:Q63" si="21">P58</f>
        <v>46</v>
      </c>
      <c r="R58" s="112">
        <f t="shared" si="19"/>
        <v>2.3000000000000003</v>
      </c>
      <c r="S58" s="162">
        <f t="shared" si="20"/>
        <v>1.9166666666666667</v>
      </c>
      <c r="T58" s="8">
        <v>41.217130729166662</v>
      </c>
      <c r="U58" s="10"/>
      <c r="V58" s="10"/>
      <c r="W58" s="10"/>
      <c r="X58" s="10"/>
      <c r="Y58" s="10"/>
      <c r="Z58" s="10"/>
      <c r="AA58" s="10"/>
      <c r="AB58" s="10"/>
    </row>
    <row r="59" spans="1:45" s="7" customFormat="1" ht="12.75" outlineLevel="1">
      <c r="A59" s="68" t="s">
        <v>62</v>
      </c>
      <c r="B59" s="110"/>
      <c r="C59" s="110"/>
      <c r="D59" s="110"/>
      <c r="E59" s="110"/>
      <c r="F59" s="110"/>
      <c r="G59" s="111"/>
      <c r="H59" s="111"/>
      <c r="I59" s="111"/>
      <c r="J59" s="111"/>
      <c r="K59" s="111"/>
      <c r="L59" s="111"/>
      <c r="M59" s="111"/>
      <c r="N59" s="111"/>
      <c r="O59" s="111"/>
      <c r="P59" s="114">
        <v>42</v>
      </c>
      <c r="Q59" s="69">
        <f t="shared" si="21"/>
        <v>42</v>
      </c>
      <c r="R59" s="112">
        <f t="shared" si="19"/>
        <v>2.1</v>
      </c>
      <c r="S59" s="162">
        <f t="shared" si="20"/>
        <v>1.75</v>
      </c>
      <c r="T59" s="8">
        <v>43.726193229166661</v>
      </c>
      <c r="U59" s="10"/>
      <c r="V59" s="10"/>
      <c r="W59" s="10"/>
      <c r="X59" s="10"/>
      <c r="Y59" s="10"/>
      <c r="Z59" s="10"/>
      <c r="AA59" s="10"/>
      <c r="AB59" s="10"/>
    </row>
    <row r="60" spans="1:45" s="7" customFormat="1" ht="12.75" outlineLevel="1">
      <c r="A60" s="148" t="s">
        <v>58</v>
      </c>
      <c r="B60" s="149"/>
      <c r="C60" s="149"/>
      <c r="D60" s="149"/>
      <c r="E60" s="149"/>
      <c r="F60" s="149"/>
      <c r="G60" s="141"/>
      <c r="H60" s="141"/>
      <c r="I60" s="141"/>
      <c r="J60" s="141"/>
      <c r="K60" s="141"/>
      <c r="L60" s="141"/>
      <c r="M60" s="141"/>
      <c r="N60" s="141"/>
      <c r="O60" s="141"/>
      <c r="P60" s="144">
        <v>24</v>
      </c>
      <c r="Q60" s="69">
        <f t="shared" si="21"/>
        <v>24</v>
      </c>
      <c r="R60" s="112">
        <v>0</v>
      </c>
      <c r="S60" s="162">
        <f t="shared" si="20"/>
        <v>1</v>
      </c>
      <c r="T60" s="8"/>
      <c r="U60" s="10"/>
      <c r="V60" s="10"/>
      <c r="W60" s="10"/>
      <c r="X60" s="10"/>
      <c r="Y60" s="10"/>
      <c r="Z60" s="10"/>
      <c r="AA60" s="10"/>
      <c r="AB60" s="10"/>
    </row>
    <row r="61" spans="1:45" s="7" customFormat="1" ht="12.75">
      <c r="A61" s="148" t="s">
        <v>78</v>
      </c>
      <c r="B61" s="149"/>
      <c r="C61" s="149"/>
      <c r="D61" s="149"/>
      <c r="E61" s="149"/>
      <c r="F61" s="149"/>
      <c r="G61" s="141"/>
      <c r="H61" s="141"/>
      <c r="I61" s="141"/>
      <c r="J61" s="141"/>
      <c r="K61" s="141"/>
      <c r="L61" s="141"/>
      <c r="M61" s="141"/>
      <c r="N61" s="141"/>
      <c r="O61" s="141"/>
      <c r="P61" s="143">
        <v>24</v>
      </c>
      <c r="Q61" s="69">
        <f>P61</f>
        <v>24</v>
      </c>
      <c r="R61" s="112">
        <f>Q61*0.05</f>
        <v>1.2000000000000002</v>
      </c>
      <c r="S61" s="162">
        <f>Q61/24</f>
        <v>1</v>
      </c>
      <c r="T61" s="8">
        <v>46.887130729166664</v>
      </c>
      <c r="U61" s="10"/>
      <c r="V61" s="10"/>
      <c r="W61" s="10"/>
      <c r="X61" s="10"/>
      <c r="Y61" s="10"/>
      <c r="Z61" s="10"/>
      <c r="AA61" s="10"/>
      <c r="AB61" s="10"/>
    </row>
    <row r="62" spans="1:45" s="7" customFormat="1" ht="12.75">
      <c r="A62" s="148" t="s">
        <v>79</v>
      </c>
      <c r="B62" s="149"/>
      <c r="C62" s="149"/>
      <c r="D62" s="149"/>
      <c r="E62" s="149"/>
      <c r="F62" s="149"/>
      <c r="G62" s="141"/>
      <c r="H62" s="141"/>
      <c r="I62" s="141"/>
      <c r="J62" s="141"/>
      <c r="K62" s="141"/>
      <c r="L62" s="141"/>
      <c r="M62" s="141"/>
      <c r="N62" s="141"/>
      <c r="O62" s="141"/>
      <c r="P62" s="143">
        <f>80-P61</f>
        <v>56</v>
      </c>
      <c r="Q62" s="69">
        <f>P62</f>
        <v>56</v>
      </c>
      <c r="R62" s="112">
        <f>Q62*0.05</f>
        <v>2.8000000000000003</v>
      </c>
      <c r="S62" s="162">
        <f>Q62/24</f>
        <v>2.3333333333333335</v>
      </c>
      <c r="T62" s="8">
        <v>46.887130729166664</v>
      </c>
      <c r="U62" s="10"/>
      <c r="V62" s="10"/>
      <c r="W62" s="10"/>
      <c r="X62" s="10"/>
      <c r="Y62" s="10"/>
      <c r="Z62" s="10"/>
      <c r="AA62" s="10"/>
      <c r="AB62" s="10"/>
    </row>
    <row r="63" spans="1:45" s="7" customFormat="1" ht="13.5" thickBot="1">
      <c r="A63" s="148" t="s">
        <v>72</v>
      </c>
      <c r="B63" s="149"/>
      <c r="C63" s="149"/>
      <c r="D63" s="149"/>
      <c r="E63" s="149"/>
      <c r="F63" s="149"/>
      <c r="G63" s="141"/>
      <c r="H63" s="141"/>
      <c r="I63" s="141"/>
      <c r="J63" s="141"/>
      <c r="K63" s="141"/>
      <c r="L63" s="141"/>
      <c r="M63" s="141"/>
      <c r="N63" s="141"/>
      <c r="O63" s="141"/>
      <c r="P63" s="143">
        <v>36</v>
      </c>
      <c r="Q63" s="69">
        <f t="shared" si="21"/>
        <v>36</v>
      </c>
      <c r="R63" s="112">
        <f t="shared" si="19"/>
        <v>1.8</v>
      </c>
      <c r="S63" s="162"/>
      <c r="T63" s="8"/>
      <c r="U63" s="10"/>
      <c r="V63" s="10"/>
      <c r="W63" s="10"/>
      <c r="X63" s="10"/>
      <c r="Y63" s="10"/>
      <c r="Z63" s="10"/>
      <c r="AA63" s="10"/>
      <c r="AB63" s="10"/>
    </row>
    <row r="64" spans="1:45" s="7" customFormat="1" ht="13.5" thickBot="1">
      <c r="A64" s="151" t="s">
        <v>74</v>
      </c>
      <c r="B64" s="152"/>
      <c r="C64" s="152"/>
      <c r="D64" s="152"/>
      <c r="E64" s="152"/>
      <c r="F64" s="152"/>
      <c r="G64" s="153">
        <f>G57+G56</f>
        <v>800</v>
      </c>
      <c r="H64" s="154">
        <f t="shared" ref="H64:P64" si="22">SUM(H56:H63)</f>
        <v>5</v>
      </c>
      <c r="I64" s="154">
        <f t="shared" si="22"/>
        <v>312.55</v>
      </c>
      <c r="J64" s="154">
        <f t="shared" si="22"/>
        <v>22</v>
      </c>
      <c r="K64" s="154">
        <f t="shared" si="22"/>
        <v>16.75</v>
      </c>
      <c r="L64" s="154">
        <f t="shared" si="22"/>
        <v>11.2</v>
      </c>
      <c r="M64" s="154">
        <f t="shared" si="22"/>
        <v>7</v>
      </c>
      <c r="N64" s="154">
        <f t="shared" si="22"/>
        <v>14</v>
      </c>
      <c r="O64" s="154">
        <f t="shared" si="22"/>
        <v>50.5</v>
      </c>
      <c r="P64" s="154">
        <f t="shared" si="22"/>
        <v>286</v>
      </c>
      <c r="Q64" s="154">
        <f>SUM(I64:P64)</f>
        <v>720</v>
      </c>
      <c r="R64" s="155">
        <f t="shared" si="19"/>
        <v>36</v>
      </c>
      <c r="S64" s="163">
        <f t="shared" si="20"/>
        <v>30</v>
      </c>
      <c r="T64" s="11">
        <v>20.61426076388889</v>
      </c>
      <c r="U64" s="10"/>
      <c r="V64" s="10"/>
      <c r="W64" s="10"/>
      <c r="X64" s="10"/>
      <c r="Y64" s="10"/>
      <c r="Z64" s="10"/>
      <c r="AA64" s="10"/>
      <c r="AB64" s="10"/>
    </row>
    <row r="65" spans="1:45" s="7" customFormat="1" ht="15.75" customHeight="1" thickBot="1">
      <c r="A65" s="178" t="s">
        <v>84</v>
      </c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1"/>
      <c r="U65" s="10"/>
      <c r="V65" s="10"/>
      <c r="W65" s="10"/>
      <c r="X65" s="10"/>
      <c r="Y65" s="10"/>
      <c r="Z65" s="10"/>
      <c r="AA65" s="10"/>
      <c r="AB65" s="10"/>
    </row>
    <row r="66" spans="1:45" s="7" customFormat="1" ht="12.75">
      <c r="A66" s="68" t="s">
        <v>85</v>
      </c>
      <c r="B66" s="110"/>
      <c r="C66" s="110"/>
      <c r="D66" s="110"/>
      <c r="E66" s="110"/>
      <c r="F66" s="110"/>
      <c r="G66" s="111"/>
      <c r="H66" s="111"/>
      <c r="I66" s="111"/>
      <c r="J66" s="111"/>
      <c r="K66" s="111"/>
      <c r="L66" s="111"/>
      <c r="M66" s="111"/>
      <c r="N66" s="111"/>
      <c r="O66" s="111"/>
      <c r="P66" s="114">
        <f>600-(P67+P68+P69+P70)</f>
        <v>460</v>
      </c>
      <c r="Q66" s="69">
        <f t="shared" ref="Q66" si="23">P66</f>
        <v>460</v>
      </c>
      <c r="R66" s="112">
        <f t="shared" ref="R66" si="24">Q66*0.05</f>
        <v>23</v>
      </c>
      <c r="S66" s="162">
        <f t="shared" ref="S66" si="25">Q66/24</f>
        <v>19.166666666666668</v>
      </c>
      <c r="T66" s="11"/>
      <c r="U66" s="10"/>
      <c r="V66" s="10"/>
      <c r="W66" s="10"/>
      <c r="X66" s="10"/>
      <c r="Y66" s="10"/>
      <c r="Z66" s="10"/>
      <c r="AA66" s="10"/>
      <c r="AB66" s="10"/>
    </row>
    <row r="67" spans="1:45" s="7" customFormat="1" ht="12.75" outlineLevel="1">
      <c r="A67" s="148" t="s">
        <v>58</v>
      </c>
      <c r="B67" s="149"/>
      <c r="C67" s="149"/>
      <c r="D67" s="149"/>
      <c r="E67" s="149"/>
      <c r="F67" s="149"/>
      <c r="G67" s="141"/>
      <c r="H67" s="141"/>
      <c r="I67" s="141"/>
      <c r="J67" s="141"/>
      <c r="K67" s="141"/>
      <c r="L67" s="141"/>
      <c r="M67" s="141"/>
      <c r="N67" s="141"/>
      <c r="O67" s="141"/>
      <c r="P67" s="144">
        <v>24</v>
      </c>
      <c r="Q67" s="69">
        <f t="shared" ref="Q67:Q70" si="26">P67</f>
        <v>24</v>
      </c>
      <c r="R67" s="112">
        <v>0</v>
      </c>
      <c r="S67" s="162">
        <f t="shared" ref="S67" si="27">Q67/24</f>
        <v>1</v>
      </c>
      <c r="T67" s="8"/>
      <c r="U67" s="10"/>
      <c r="V67" s="10"/>
      <c r="W67" s="10"/>
      <c r="X67" s="10"/>
      <c r="Y67" s="10"/>
      <c r="Z67" s="10"/>
      <c r="AA67" s="10"/>
      <c r="AB67" s="10"/>
    </row>
    <row r="68" spans="1:45" s="7" customFormat="1" ht="12.75">
      <c r="A68" s="148" t="s">
        <v>78</v>
      </c>
      <c r="B68" s="149"/>
      <c r="C68" s="149"/>
      <c r="D68" s="149"/>
      <c r="E68" s="149"/>
      <c r="F68" s="149"/>
      <c r="G68" s="141"/>
      <c r="H68" s="141"/>
      <c r="I68" s="141"/>
      <c r="J68" s="141"/>
      <c r="K68" s="141"/>
      <c r="L68" s="141"/>
      <c r="M68" s="141"/>
      <c r="N68" s="141"/>
      <c r="O68" s="141"/>
      <c r="P68" s="143">
        <v>24</v>
      </c>
      <c r="Q68" s="69">
        <f>P68</f>
        <v>24</v>
      </c>
      <c r="R68" s="112">
        <f>Q68*0.05</f>
        <v>1.2000000000000002</v>
      </c>
      <c r="S68" s="162">
        <f>Q68/24</f>
        <v>1</v>
      </c>
      <c r="T68" s="8">
        <v>46.887130729166664</v>
      </c>
      <c r="U68" s="10"/>
      <c r="V68" s="10"/>
      <c r="W68" s="10"/>
      <c r="X68" s="10"/>
      <c r="Y68" s="10"/>
      <c r="Z68" s="10"/>
      <c r="AA68" s="10"/>
      <c r="AB68" s="10"/>
    </row>
    <row r="69" spans="1:45" s="7" customFormat="1" ht="12.75">
      <c r="A69" s="148" t="s">
        <v>79</v>
      </c>
      <c r="B69" s="149"/>
      <c r="C69" s="149"/>
      <c r="D69" s="149"/>
      <c r="E69" s="149"/>
      <c r="F69" s="149"/>
      <c r="G69" s="141"/>
      <c r="H69" s="141"/>
      <c r="I69" s="141"/>
      <c r="J69" s="141"/>
      <c r="K69" s="141"/>
      <c r="L69" s="141"/>
      <c r="M69" s="141"/>
      <c r="N69" s="141"/>
      <c r="O69" s="141"/>
      <c r="P69" s="143">
        <f>80-P68</f>
        <v>56</v>
      </c>
      <c r="Q69" s="69">
        <f>P69</f>
        <v>56</v>
      </c>
      <c r="R69" s="112">
        <f>Q69*0.05</f>
        <v>2.8000000000000003</v>
      </c>
      <c r="S69" s="162">
        <f>Q69/24</f>
        <v>2.3333333333333335</v>
      </c>
      <c r="T69" s="8"/>
      <c r="U69" s="10"/>
      <c r="V69" s="10"/>
      <c r="W69" s="10"/>
      <c r="X69" s="10"/>
      <c r="Y69" s="10"/>
      <c r="Z69" s="10"/>
      <c r="AA69" s="10"/>
      <c r="AB69" s="10"/>
    </row>
    <row r="70" spans="1:45" s="7" customFormat="1" ht="13.5" thickBot="1">
      <c r="A70" s="148" t="s">
        <v>72</v>
      </c>
      <c r="B70" s="149"/>
      <c r="C70" s="149"/>
      <c r="D70" s="149"/>
      <c r="E70" s="149"/>
      <c r="F70" s="149"/>
      <c r="G70" s="141"/>
      <c r="H70" s="141"/>
      <c r="I70" s="141"/>
      <c r="J70" s="141"/>
      <c r="K70" s="141"/>
      <c r="L70" s="141"/>
      <c r="M70" s="141"/>
      <c r="N70" s="141"/>
      <c r="O70" s="141"/>
      <c r="P70" s="143">
        <v>36</v>
      </c>
      <c r="Q70" s="69">
        <f t="shared" si="26"/>
        <v>36</v>
      </c>
      <c r="R70" s="112">
        <f t="shared" ref="R70:R71" si="28">Q70*0.05</f>
        <v>1.8</v>
      </c>
      <c r="S70" s="162"/>
      <c r="T70" s="8"/>
      <c r="U70" s="10"/>
      <c r="V70" s="10"/>
      <c r="W70" s="10"/>
      <c r="X70" s="10"/>
      <c r="Y70" s="10"/>
      <c r="Z70" s="10"/>
      <c r="AA70" s="10"/>
      <c r="AB70" s="10"/>
    </row>
    <row r="71" spans="1:45" s="7" customFormat="1" ht="13.5" thickBot="1">
      <c r="A71" s="151" t="s">
        <v>74</v>
      </c>
      <c r="B71" s="152"/>
      <c r="C71" s="152"/>
      <c r="D71" s="152"/>
      <c r="E71" s="152"/>
      <c r="F71" s="152"/>
      <c r="G71" s="153"/>
      <c r="H71" s="154"/>
      <c r="I71" s="154">
        <v>0</v>
      </c>
      <c r="J71" s="154">
        <f t="shared" ref="J71:O71" si="29">J70</f>
        <v>0</v>
      </c>
      <c r="K71" s="154">
        <f t="shared" si="29"/>
        <v>0</v>
      </c>
      <c r="L71" s="154">
        <f t="shared" si="29"/>
        <v>0</v>
      </c>
      <c r="M71" s="154">
        <f t="shared" si="29"/>
        <v>0</v>
      </c>
      <c r="N71" s="154">
        <f t="shared" si="29"/>
        <v>0</v>
      </c>
      <c r="O71" s="154">
        <f t="shared" si="29"/>
        <v>0</v>
      </c>
      <c r="P71" s="154">
        <f>SUM(P66:P70)</f>
        <v>600</v>
      </c>
      <c r="Q71" s="154">
        <f>SUM(I71:P71)</f>
        <v>600</v>
      </c>
      <c r="R71" s="155">
        <f t="shared" si="28"/>
        <v>30</v>
      </c>
      <c r="S71" s="163">
        <f t="shared" ref="S71" si="30">Q71/24</f>
        <v>25</v>
      </c>
      <c r="T71" s="11">
        <v>20.61426076388889</v>
      </c>
      <c r="U71" s="10"/>
      <c r="V71" s="10"/>
      <c r="W71" s="10"/>
      <c r="X71" s="10"/>
      <c r="Y71" s="10"/>
      <c r="Z71" s="10"/>
      <c r="AA71" s="10"/>
      <c r="AB71" s="10"/>
    </row>
    <row r="72" spans="1:45" s="7" customFormat="1" ht="15.75" customHeight="1" thickBot="1">
      <c r="A72" s="178" t="s">
        <v>76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1"/>
      <c r="U72" s="10"/>
      <c r="V72" s="10"/>
      <c r="W72" s="10"/>
      <c r="X72" s="10"/>
      <c r="Y72" s="10"/>
      <c r="Z72" s="10"/>
      <c r="AA72" s="10"/>
      <c r="AB72" s="10"/>
    </row>
    <row r="73" spans="1:45" s="25" customFormat="1" ht="21">
      <c r="A73" s="164" t="s">
        <v>77</v>
      </c>
      <c r="B73" s="165"/>
      <c r="C73" s="165"/>
      <c r="D73" s="166"/>
      <c r="E73" s="165"/>
      <c r="F73" s="165"/>
      <c r="G73" s="167"/>
      <c r="H73" s="168"/>
      <c r="I73" s="105"/>
      <c r="J73" s="167"/>
      <c r="K73" s="167"/>
      <c r="L73" s="167"/>
      <c r="M73" s="167"/>
      <c r="N73" s="167"/>
      <c r="O73" s="167"/>
      <c r="P73" s="108">
        <v>48</v>
      </c>
      <c r="Q73" s="105">
        <f t="shared" ref="Q73" si="31">P73</f>
        <v>48</v>
      </c>
      <c r="R73" s="107">
        <v>0</v>
      </c>
      <c r="S73" s="160">
        <f t="shared" ref="S73" si="32">Q73/24</f>
        <v>2</v>
      </c>
      <c r="T73" s="34"/>
      <c r="U73" s="35"/>
      <c r="V73" s="35"/>
      <c r="W73" s="35"/>
      <c r="X73" s="35"/>
      <c r="Y73" s="35"/>
      <c r="Z73" s="35"/>
      <c r="AA73" s="35"/>
      <c r="AB73" s="35"/>
    </row>
    <row r="74" spans="1:45" s="7" customFormat="1" ht="13.5" thickBot="1">
      <c r="A74" s="148" t="s">
        <v>58</v>
      </c>
      <c r="B74" s="149"/>
      <c r="C74" s="149"/>
      <c r="D74" s="149"/>
      <c r="E74" s="149"/>
      <c r="F74" s="149"/>
      <c r="G74" s="141"/>
      <c r="H74" s="141"/>
      <c r="I74" s="141"/>
      <c r="J74" s="141"/>
      <c r="K74" s="141"/>
      <c r="L74" s="141"/>
      <c r="M74" s="141"/>
      <c r="N74" s="141"/>
      <c r="O74" s="141"/>
      <c r="P74" s="144">
        <v>24</v>
      </c>
      <c r="Q74" s="62">
        <f t="shared" ref="Q74" si="33">P74</f>
        <v>24</v>
      </c>
      <c r="R74" s="143">
        <v>0</v>
      </c>
      <c r="S74" s="176">
        <f t="shared" ref="S74" si="34">Q74/24</f>
        <v>1</v>
      </c>
      <c r="T74" s="11"/>
      <c r="U74" s="10"/>
      <c r="V74" s="10"/>
      <c r="W74" s="10"/>
      <c r="X74" s="10"/>
      <c r="Y74" s="10"/>
      <c r="Z74" s="10"/>
      <c r="AA74" s="10"/>
      <c r="AB74" s="10"/>
    </row>
    <row r="75" spans="1:45" s="7" customFormat="1" ht="13.5" thickBot="1">
      <c r="A75" s="151" t="s">
        <v>74</v>
      </c>
      <c r="B75" s="152"/>
      <c r="C75" s="152"/>
      <c r="D75" s="152"/>
      <c r="E75" s="152"/>
      <c r="F75" s="152"/>
      <c r="G75" s="153"/>
      <c r="H75" s="154">
        <f>H73</f>
        <v>0</v>
      </c>
      <c r="I75" s="154">
        <f>I73</f>
        <v>0</v>
      </c>
      <c r="J75" s="154">
        <f>SUM(J65:J72)</f>
        <v>0</v>
      </c>
      <c r="K75" s="154">
        <f>K73</f>
        <v>0</v>
      </c>
      <c r="L75" s="154">
        <f>SUM(L65:L72)</f>
        <v>0</v>
      </c>
      <c r="M75" s="154">
        <f>M73</f>
        <v>0</v>
      </c>
      <c r="N75" s="154">
        <f>N73</f>
        <v>0</v>
      </c>
      <c r="O75" s="154">
        <f>O73</f>
        <v>0</v>
      </c>
      <c r="P75" s="154">
        <f>P73+P74</f>
        <v>72</v>
      </c>
      <c r="Q75" s="154">
        <f>SUM(I75:P75)</f>
        <v>72</v>
      </c>
      <c r="R75" s="169">
        <f t="shared" ref="R75" si="35">Q75*0.05</f>
        <v>3.6</v>
      </c>
      <c r="S75" s="163">
        <f t="shared" ref="S75" si="36">Q75/24</f>
        <v>3</v>
      </c>
      <c r="T75" s="11">
        <v>20.61426076388889</v>
      </c>
      <c r="U75" s="10"/>
      <c r="V75" s="10"/>
      <c r="W75" s="10"/>
      <c r="X75" s="10"/>
      <c r="Y75" s="10"/>
      <c r="Z75" s="10"/>
      <c r="AA75" s="10"/>
      <c r="AB75" s="10"/>
    </row>
    <row r="76" spans="1:45" s="7" customFormat="1" ht="21" customHeight="1" thickBot="1">
      <c r="A76" s="170" t="s">
        <v>41</v>
      </c>
      <c r="B76" s="171"/>
      <c r="C76" s="171"/>
      <c r="D76" s="171"/>
      <c r="E76" s="171"/>
      <c r="F76" s="171"/>
      <c r="G76" s="155">
        <f t="shared" ref="G76:S76" si="37">G75+G71+G41+G64</f>
        <v>800</v>
      </c>
      <c r="H76" s="155">
        <f t="shared" si="37"/>
        <v>5</v>
      </c>
      <c r="I76" s="155">
        <f t="shared" si="37"/>
        <v>312.55</v>
      </c>
      <c r="J76" s="155">
        <f t="shared" si="37"/>
        <v>22</v>
      </c>
      <c r="K76" s="155">
        <f t="shared" si="37"/>
        <v>16.75</v>
      </c>
      <c r="L76" s="155">
        <f t="shared" si="37"/>
        <v>11.2</v>
      </c>
      <c r="M76" s="155">
        <f t="shared" si="37"/>
        <v>7</v>
      </c>
      <c r="N76" s="155">
        <f t="shared" si="37"/>
        <v>14</v>
      </c>
      <c r="O76" s="155">
        <f t="shared" si="37"/>
        <v>50.5</v>
      </c>
      <c r="P76" s="155">
        <f t="shared" si="37"/>
        <v>958</v>
      </c>
      <c r="Q76" s="155">
        <f t="shared" si="37"/>
        <v>1392</v>
      </c>
      <c r="R76" s="155">
        <f t="shared" si="37"/>
        <v>69.599999999999994</v>
      </c>
      <c r="S76" s="156">
        <f t="shared" si="37"/>
        <v>58</v>
      </c>
      <c r="T76" s="11">
        <v>68.123530260416658</v>
      </c>
      <c r="U76" s="10"/>
      <c r="V76" s="10"/>
      <c r="W76" s="10"/>
      <c r="X76" s="10"/>
      <c r="Y76" s="10"/>
      <c r="Z76" s="10"/>
      <c r="AA76" s="10"/>
      <c r="AB76" s="10"/>
    </row>
    <row r="77" spans="1:45" s="7" customFormat="1" ht="21" customHeight="1">
      <c r="A77" s="123"/>
      <c r="B77" s="172"/>
      <c r="C77" s="172"/>
      <c r="D77" s="172"/>
      <c r="E77" s="172"/>
      <c r="F77" s="172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4"/>
      <c r="T77" s="11"/>
      <c r="U77" s="10"/>
      <c r="V77" s="10"/>
      <c r="W77" s="10"/>
      <c r="X77" s="10"/>
      <c r="Y77" s="10"/>
      <c r="Z77" s="10"/>
      <c r="AA77" s="10"/>
      <c r="AB77" s="10"/>
    </row>
    <row r="78" spans="1:45" s="7" customFormat="1" ht="15.75" customHeight="1" outlineLevel="1" thickBot="1">
      <c r="A78" s="190" t="s">
        <v>83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2"/>
      <c r="T78" s="8"/>
      <c r="U78" s="13"/>
      <c r="V78" s="13"/>
      <c r="W78" s="13"/>
      <c r="X78" s="13"/>
      <c r="Y78" s="13"/>
      <c r="Z78" s="13"/>
      <c r="AA78" s="13"/>
      <c r="AB78" s="13"/>
    </row>
    <row r="79" spans="1:45" s="7" customFormat="1" ht="12.75" outlineLevel="1">
      <c r="A79" s="42" t="s">
        <v>0</v>
      </c>
      <c r="B79" s="42" t="s">
        <v>1</v>
      </c>
      <c r="C79" s="193" t="s">
        <v>2</v>
      </c>
      <c r="D79" s="194"/>
      <c r="E79" s="42" t="s">
        <v>3</v>
      </c>
      <c r="F79" s="184" t="s">
        <v>49</v>
      </c>
      <c r="G79" s="42" t="s">
        <v>4</v>
      </c>
      <c r="H79" s="42" t="s">
        <v>5</v>
      </c>
      <c r="I79" s="184" t="s">
        <v>52</v>
      </c>
      <c r="J79" s="195" t="s">
        <v>47</v>
      </c>
      <c r="K79" s="42" t="s">
        <v>6</v>
      </c>
      <c r="L79" s="42" t="s">
        <v>4</v>
      </c>
      <c r="M79" s="184" t="s">
        <v>57</v>
      </c>
      <c r="N79" s="42" t="s">
        <v>7</v>
      </c>
      <c r="O79" s="184" t="s">
        <v>51</v>
      </c>
      <c r="P79" s="42" t="s">
        <v>75</v>
      </c>
      <c r="Q79" s="42" t="s">
        <v>8</v>
      </c>
      <c r="R79" s="42" t="s">
        <v>48</v>
      </c>
      <c r="S79" s="42" t="s">
        <v>9</v>
      </c>
      <c r="T79" s="11"/>
      <c r="U79" s="13"/>
      <c r="V79" s="13"/>
      <c r="W79" s="13"/>
      <c r="X79" s="13"/>
      <c r="Y79" s="13"/>
      <c r="Z79" s="13"/>
      <c r="AA79" s="13"/>
      <c r="AB79" s="13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</row>
    <row r="80" spans="1:45" s="25" customFormat="1" ht="21.75" customHeight="1" outlineLevel="1" thickBot="1">
      <c r="A80" s="43" t="s">
        <v>10</v>
      </c>
      <c r="B80" s="43" t="s">
        <v>11</v>
      </c>
      <c r="C80" s="180" t="s">
        <v>12</v>
      </c>
      <c r="D80" s="181"/>
      <c r="E80" s="43" t="s">
        <v>13</v>
      </c>
      <c r="F80" s="185"/>
      <c r="G80" s="43" t="s">
        <v>14</v>
      </c>
      <c r="H80" s="43" t="s">
        <v>15</v>
      </c>
      <c r="I80" s="185"/>
      <c r="J80" s="196"/>
      <c r="K80" s="43" t="s">
        <v>17</v>
      </c>
      <c r="L80" s="43" t="s">
        <v>18</v>
      </c>
      <c r="M80" s="185"/>
      <c r="N80" s="43" t="s">
        <v>19</v>
      </c>
      <c r="O80" s="185"/>
      <c r="P80" s="43"/>
      <c r="Q80" s="43" t="s">
        <v>20</v>
      </c>
      <c r="R80" s="43" t="s">
        <v>21</v>
      </c>
      <c r="S80" s="43" t="s">
        <v>22</v>
      </c>
      <c r="T80" s="22">
        <v>39.012130729166664</v>
      </c>
      <c r="U80" s="23"/>
      <c r="V80" s="23"/>
      <c r="W80" s="23"/>
      <c r="X80" s="23"/>
      <c r="Y80" s="23"/>
      <c r="Z80" s="23"/>
      <c r="AA80" s="23"/>
      <c r="AB80" s="23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45" s="7" customFormat="1" outlineLevel="1">
      <c r="A81" s="43"/>
      <c r="B81" s="43"/>
      <c r="C81" s="42" t="s">
        <v>23</v>
      </c>
      <c r="D81" s="44" t="s">
        <v>24</v>
      </c>
      <c r="E81" s="43"/>
      <c r="F81" s="185"/>
      <c r="G81" s="43" t="s">
        <v>25</v>
      </c>
      <c r="H81" s="43" t="s">
        <v>26</v>
      </c>
      <c r="I81" s="185"/>
      <c r="J81" s="196"/>
      <c r="K81" s="43"/>
      <c r="L81" s="43" t="s">
        <v>27</v>
      </c>
      <c r="M81" s="185"/>
      <c r="N81" s="43" t="s">
        <v>28</v>
      </c>
      <c r="O81" s="185"/>
      <c r="P81" s="43" t="s">
        <v>29</v>
      </c>
      <c r="Q81" s="43" t="s">
        <v>30</v>
      </c>
      <c r="R81" s="43" t="s">
        <v>29</v>
      </c>
      <c r="S81" s="43"/>
      <c r="T81" s="8">
        <v>41.217130729166662</v>
      </c>
      <c r="U81" s="10"/>
      <c r="V81" s="10"/>
      <c r="W81" s="10"/>
      <c r="X81" s="10"/>
      <c r="Y81" s="10"/>
      <c r="Z81" s="10"/>
      <c r="AA81" s="10"/>
      <c r="AB81" s="10"/>
    </row>
    <row r="82" spans="1:45" s="7" customFormat="1" outlineLevel="1">
      <c r="A82" s="43"/>
      <c r="B82" s="43"/>
      <c r="C82" s="43"/>
      <c r="D82" s="45"/>
      <c r="E82" s="43"/>
      <c r="F82" s="185"/>
      <c r="G82" s="43" t="s">
        <v>31</v>
      </c>
      <c r="H82" s="43"/>
      <c r="I82" s="185"/>
      <c r="J82" s="196"/>
      <c r="K82" s="43"/>
      <c r="L82" s="43"/>
      <c r="M82" s="185"/>
      <c r="N82" s="43"/>
      <c r="O82" s="185"/>
      <c r="P82" s="43"/>
      <c r="Q82" s="43" t="s">
        <v>32</v>
      </c>
      <c r="R82" s="43"/>
      <c r="S82" s="43"/>
      <c r="T82" s="8">
        <v>43.726193229166661</v>
      </c>
      <c r="U82" s="10"/>
      <c r="V82" s="10"/>
      <c r="W82" s="10"/>
      <c r="X82" s="10"/>
      <c r="Y82" s="10"/>
      <c r="Z82" s="10"/>
      <c r="AA82" s="10"/>
      <c r="AB82" s="10"/>
    </row>
    <row r="83" spans="1:45" s="7" customFormat="1" ht="12" outlineLevel="1" thickBot="1">
      <c r="A83" s="43"/>
      <c r="B83" s="43"/>
      <c r="C83" s="43"/>
      <c r="D83" s="45"/>
      <c r="E83" s="43" t="s">
        <v>34</v>
      </c>
      <c r="F83" s="186"/>
      <c r="G83" s="43" t="s">
        <v>33</v>
      </c>
      <c r="H83" s="43" t="s">
        <v>35</v>
      </c>
      <c r="I83" s="186"/>
      <c r="J83" s="197"/>
      <c r="K83" s="43" t="s">
        <v>16</v>
      </c>
      <c r="L83" s="43" t="s">
        <v>16</v>
      </c>
      <c r="M83" s="186"/>
      <c r="N83" s="43" t="s">
        <v>16</v>
      </c>
      <c r="O83" s="43"/>
      <c r="P83" s="43" t="s">
        <v>16</v>
      </c>
      <c r="Q83" s="43" t="s">
        <v>16</v>
      </c>
      <c r="R83" s="43" t="s">
        <v>16</v>
      </c>
      <c r="S83" s="43" t="s">
        <v>50</v>
      </c>
      <c r="T83" s="8"/>
      <c r="U83" s="10"/>
      <c r="V83" s="10"/>
      <c r="W83" s="10"/>
      <c r="X83" s="10"/>
      <c r="Y83" s="10"/>
      <c r="Z83" s="10"/>
      <c r="AA83" s="10"/>
      <c r="AB83" s="10"/>
    </row>
    <row r="84" spans="1:45" s="7" customFormat="1" ht="13.5" thickBot="1">
      <c r="A84" s="46">
        <v>1</v>
      </c>
      <c r="B84" s="46">
        <v>2</v>
      </c>
      <c r="C84" s="46">
        <v>2</v>
      </c>
      <c r="D84" s="46">
        <v>3</v>
      </c>
      <c r="E84" s="46">
        <v>4</v>
      </c>
      <c r="F84" s="46">
        <v>5</v>
      </c>
      <c r="G84" s="46">
        <v>6</v>
      </c>
      <c r="H84" s="46">
        <v>7</v>
      </c>
      <c r="I84" s="46">
        <v>8</v>
      </c>
      <c r="J84" s="46">
        <v>9</v>
      </c>
      <c r="K84" s="46">
        <v>10</v>
      </c>
      <c r="L84" s="46">
        <v>11</v>
      </c>
      <c r="M84" s="47">
        <v>12</v>
      </c>
      <c r="N84" s="47">
        <v>13</v>
      </c>
      <c r="O84" s="47">
        <v>14</v>
      </c>
      <c r="P84" s="46">
        <v>15</v>
      </c>
      <c r="Q84" s="46">
        <v>16</v>
      </c>
      <c r="R84" s="46">
        <v>17</v>
      </c>
      <c r="S84" s="48">
        <v>18</v>
      </c>
      <c r="T84" s="8">
        <v>46.887130729166664</v>
      </c>
      <c r="U84" s="10"/>
      <c r="V84" s="10"/>
      <c r="W84" s="10"/>
      <c r="X84" s="10"/>
      <c r="Y84" s="10"/>
      <c r="Z84" s="10"/>
      <c r="AA84" s="10"/>
      <c r="AB84" s="10"/>
    </row>
    <row r="85" spans="1:45" s="7" customFormat="1" ht="15.75" customHeight="1" outlineLevel="1" thickBot="1">
      <c r="A85" s="178" t="s">
        <v>82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1"/>
      <c r="U85" s="13"/>
      <c r="V85" s="13"/>
      <c r="W85" s="13"/>
      <c r="X85" s="13"/>
      <c r="Y85" s="13"/>
      <c r="Z85" s="13"/>
      <c r="AA85" s="13"/>
      <c r="AB85" s="13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</row>
    <row r="86" spans="1:45" s="7" customFormat="1" ht="12.75">
      <c r="A86" s="157" t="s">
        <v>64</v>
      </c>
      <c r="B86" s="158"/>
      <c r="C86" s="134">
        <v>2100</v>
      </c>
      <c r="D86" s="134">
        <f>C86+G86</f>
        <v>2115</v>
      </c>
      <c r="E86" s="134">
        <v>155.6</v>
      </c>
      <c r="F86" s="158"/>
      <c r="G86" s="134">
        <v>15</v>
      </c>
      <c r="H86" s="135">
        <v>3</v>
      </c>
      <c r="I86" s="134"/>
      <c r="J86" s="134"/>
      <c r="K86" s="159"/>
      <c r="L86" s="159"/>
      <c r="M86" s="159"/>
      <c r="N86" s="159"/>
      <c r="O86" s="159"/>
      <c r="P86" s="105">
        <v>58</v>
      </c>
      <c r="Q86" s="105">
        <f>P86</f>
        <v>58</v>
      </c>
      <c r="R86" s="136">
        <f>Q86*0.05</f>
        <v>2.9000000000000004</v>
      </c>
      <c r="S86" s="160">
        <f>Q86/24</f>
        <v>2.4166666666666665</v>
      </c>
      <c r="T86" s="8"/>
      <c r="U86" s="10"/>
      <c r="V86" s="10"/>
      <c r="W86" s="10"/>
      <c r="X86" s="10"/>
      <c r="Y86" s="10"/>
      <c r="Z86" s="10"/>
      <c r="AA86" s="10"/>
      <c r="AB86" s="10"/>
    </row>
    <row r="87" spans="1:45" s="7" customFormat="1" ht="25.5">
      <c r="A87" s="60" t="s">
        <v>38</v>
      </c>
      <c r="B87" s="161" t="s">
        <v>61</v>
      </c>
      <c r="C87" s="62">
        <f>D86</f>
        <v>2115</v>
      </c>
      <c r="D87" s="62">
        <f>C87+G87</f>
        <v>2900</v>
      </c>
      <c r="E87" s="62">
        <v>155.6</v>
      </c>
      <c r="F87" s="65">
        <f>G87/I87</f>
        <v>2.5115981442969124</v>
      </c>
      <c r="G87" s="62">
        <v>785</v>
      </c>
      <c r="H87" s="64">
        <v>2</v>
      </c>
      <c r="I87" s="65">
        <v>312.55</v>
      </c>
      <c r="J87" s="66">
        <v>22</v>
      </c>
      <c r="K87" s="66">
        <v>16.75</v>
      </c>
      <c r="L87" s="66">
        <v>11.2</v>
      </c>
      <c r="M87" s="66">
        <v>7</v>
      </c>
      <c r="N87" s="62">
        <v>14</v>
      </c>
      <c r="O87" s="62">
        <v>50.5</v>
      </c>
      <c r="P87" s="62"/>
      <c r="Q87" s="70">
        <f>SUM(I87:P87)</f>
        <v>434</v>
      </c>
      <c r="R87" s="70">
        <f t="shared" ref="R87:R89" si="38">Q87*0.05</f>
        <v>21.700000000000003</v>
      </c>
      <c r="S87" s="162">
        <f t="shared" ref="S87:S90" si="39">Q87/24</f>
        <v>18.083333333333332</v>
      </c>
      <c r="T87" s="8"/>
      <c r="U87" s="10"/>
      <c r="V87" s="10"/>
      <c r="W87" s="10"/>
      <c r="X87" s="10"/>
      <c r="Y87" s="10"/>
      <c r="Z87" s="10"/>
      <c r="AA87" s="10"/>
      <c r="AB87" s="10"/>
    </row>
    <row r="88" spans="1:45" s="7" customFormat="1" ht="12.75">
      <c r="A88" s="68" t="s">
        <v>56</v>
      </c>
      <c r="B88" s="110"/>
      <c r="C88" s="110"/>
      <c r="D88" s="110"/>
      <c r="E88" s="110"/>
      <c r="F88" s="110"/>
      <c r="G88" s="111"/>
      <c r="H88" s="111"/>
      <c r="I88" s="111"/>
      <c r="J88" s="111"/>
      <c r="K88" s="111"/>
      <c r="L88" s="111"/>
      <c r="M88" s="111"/>
      <c r="N88" s="111"/>
      <c r="O88" s="111"/>
      <c r="P88" s="112">
        <v>46</v>
      </c>
      <c r="Q88" s="69">
        <f t="shared" ref="Q88:Q93" si="40">P88</f>
        <v>46</v>
      </c>
      <c r="R88" s="112">
        <f t="shared" si="38"/>
        <v>2.3000000000000003</v>
      </c>
      <c r="S88" s="162">
        <f t="shared" si="39"/>
        <v>1.9166666666666667</v>
      </c>
      <c r="T88" s="11">
        <v>20.61426076388889</v>
      </c>
      <c r="U88" s="10"/>
      <c r="V88" s="10"/>
      <c r="W88" s="10"/>
      <c r="X88" s="10"/>
      <c r="Y88" s="10"/>
      <c r="Z88" s="10"/>
      <c r="AA88" s="10"/>
      <c r="AB88" s="10"/>
    </row>
    <row r="89" spans="1:45" s="7" customFormat="1" ht="12.75">
      <c r="A89" s="68" t="s">
        <v>62</v>
      </c>
      <c r="B89" s="110"/>
      <c r="C89" s="110"/>
      <c r="D89" s="110"/>
      <c r="E89" s="110"/>
      <c r="F89" s="110"/>
      <c r="G89" s="111"/>
      <c r="H89" s="111"/>
      <c r="I89" s="111"/>
      <c r="J89" s="111"/>
      <c r="K89" s="111"/>
      <c r="L89" s="111"/>
      <c r="M89" s="111"/>
      <c r="N89" s="111"/>
      <c r="O89" s="111"/>
      <c r="P89" s="114">
        <v>42</v>
      </c>
      <c r="Q89" s="69">
        <f t="shared" si="40"/>
        <v>42</v>
      </c>
      <c r="R89" s="112">
        <f t="shared" si="38"/>
        <v>2.1</v>
      </c>
      <c r="S89" s="162">
        <f t="shared" si="39"/>
        <v>1.75</v>
      </c>
      <c r="T89" s="11"/>
      <c r="U89" s="10"/>
      <c r="V89" s="10"/>
      <c r="W89" s="10"/>
      <c r="X89" s="10"/>
      <c r="Y89" s="10"/>
      <c r="Z89" s="10"/>
      <c r="AA89" s="10"/>
      <c r="AB89" s="10"/>
    </row>
    <row r="90" spans="1:45" s="7" customFormat="1" ht="12.75">
      <c r="A90" s="148" t="s">
        <v>58</v>
      </c>
      <c r="B90" s="149"/>
      <c r="C90" s="149"/>
      <c r="D90" s="149"/>
      <c r="E90" s="149"/>
      <c r="F90" s="149"/>
      <c r="G90" s="141"/>
      <c r="H90" s="141"/>
      <c r="I90" s="141"/>
      <c r="J90" s="141"/>
      <c r="K90" s="141"/>
      <c r="L90" s="141"/>
      <c r="M90" s="141"/>
      <c r="N90" s="141"/>
      <c r="O90" s="141"/>
      <c r="P90" s="144">
        <v>24</v>
      </c>
      <c r="Q90" s="69">
        <f t="shared" si="40"/>
        <v>24</v>
      </c>
      <c r="R90" s="112">
        <v>0</v>
      </c>
      <c r="S90" s="162">
        <f t="shared" si="39"/>
        <v>1</v>
      </c>
      <c r="T90" s="11"/>
      <c r="U90" s="10"/>
      <c r="V90" s="10"/>
      <c r="W90" s="10"/>
      <c r="X90" s="10"/>
      <c r="Y90" s="10"/>
      <c r="Z90" s="10"/>
      <c r="AA90" s="10"/>
      <c r="AB90" s="10"/>
    </row>
    <row r="91" spans="1:45" s="7" customFormat="1" ht="12.75" outlineLevel="1">
      <c r="A91" s="148" t="s">
        <v>78</v>
      </c>
      <c r="B91" s="149"/>
      <c r="C91" s="149"/>
      <c r="D91" s="149"/>
      <c r="E91" s="149"/>
      <c r="F91" s="149"/>
      <c r="G91" s="141"/>
      <c r="H91" s="141"/>
      <c r="I91" s="141"/>
      <c r="J91" s="141"/>
      <c r="K91" s="141"/>
      <c r="L91" s="141"/>
      <c r="M91" s="141"/>
      <c r="N91" s="141"/>
      <c r="O91" s="141"/>
      <c r="P91" s="143">
        <v>24</v>
      </c>
      <c r="Q91" s="69">
        <f>P91</f>
        <v>24</v>
      </c>
      <c r="R91" s="112">
        <f>Q91*0.05</f>
        <v>1.2000000000000002</v>
      </c>
      <c r="S91" s="162">
        <f>Q91/24</f>
        <v>1</v>
      </c>
      <c r="T91" s="8"/>
      <c r="U91" s="10"/>
      <c r="V91" s="10"/>
      <c r="W91" s="10"/>
      <c r="X91" s="10"/>
      <c r="Y91" s="10"/>
      <c r="Z91" s="10"/>
      <c r="AA91" s="10"/>
      <c r="AB91" s="10"/>
    </row>
    <row r="92" spans="1:45" s="7" customFormat="1" ht="12.75">
      <c r="A92" s="148" t="s">
        <v>79</v>
      </c>
      <c r="B92" s="149"/>
      <c r="C92" s="149"/>
      <c r="D92" s="149"/>
      <c r="E92" s="149"/>
      <c r="F92" s="149"/>
      <c r="G92" s="141"/>
      <c r="H92" s="141"/>
      <c r="I92" s="141"/>
      <c r="J92" s="141"/>
      <c r="K92" s="141"/>
      <c r="L92" s="141"/>
      <c r="M92" s="141"/>
      <c r="N92" s="141"/>
      <c r="O92" s="141"/>
      <c r="P92" s="143">
        <f>80-P91</f>
        <v>56</v>
      </c>
      <c r="Q92" s="69">
        <f>P92</f>
        <v>56</v>
      </c>
      <c r="R92" s="112">
        <f>Q92*0.05</f>
        <v>2.8000000000000003</v>
      </c>
      <c r="S92" s="162">
        <f>Q92/24</f>
        <v>2.3333333333333335</v>
      </c>
      <c r="T92" s="8">
        <v>46.887130729166664</v>
      </c>
      <c r="U92" s="10"/>
      <c r="V92" s="10"/>
      <c r="W92" s="10"/>
      <c r="X92" s="10"/>
      <c r="Y92" s="10"/>
      <c r="Z92" s="10"/>
      <c r="AA92" s="10"/>
      <c r="AB92" s="10"/>
    </row>
    <row r="93" spans="1:45" s="7" customFormat="1" ht="13.5" thickBot="1">
      <c r="A93" s="148" t="s">
        <v>72</v>
      </c>
      <c r="B93" s="149"/>
      <c r="C93" s="149"/>
      <c r="D93" s="149"/>
      <c r="E93" s="149"/>
      <c r="F93" s="149"/>
      <c r="G93" s="141"/>
      <c r="H93" s="141"/>
      <c r="I93" s="141"/>
      <c r="J93" s="141"/>
      <c r="K93" s="141"/>
      <c r="L93" s="141"/>
      <c r="M93" s="141"/>
      <c r="N93" s="141"/>
      <c r="O93" s="141"/>
      <c r="P93" s="143">
        <v>36</v>
      </c>
      <c r="Q93" s="69">
        <f t="shared" si="40"/>
        <v>36</v>
      </c>
      <c r="R93" s="112">
        <f t="shared" ref="R93:R94" si="41">Q93*0.05</f>
        <v>1.8</v>
      </c>
      <c r="S93" s="162"/>
      <c r="T93" s="8"/>
      <c r="U93" s="10"/>
      <c r="V93" s="10"/>
      <c r="W93" s="10"/>
      <c r="X93" s="10"/>
      <c r="Y93" s="10"/>
      <c r="Z93" s="10"/>
      <c r="AA93" s="10"/>
      <c r="AB93" s="10"/>
    </row>
    <row r="94" spans="1:45" s="7" customFormat="1" ht="13.5" thickBot="1">
      <c r="A94" s="151" t="s">
        <v>74</v>
      </c>
      <c r="B94" s="152"/>
      <c r="C94" s="152"/>
      <c r="D94" s="152"/>
      <c r="E94" s="152"/>
      <c r="F94" s="152"/>
      <c r="G94" s="153">
        <f>G87+G86</f>
        <v>800</v>
      </c>
      <c r="H94" s="154">
        <f t="shared" ref="H94:P94" si="42">SUM(H86:H93)</f>
        <v>5</v>
      </c>
      <c r="I94" s="154">
        <f t="shared" si="42"/>
        <v>312.55</v>
      </c>
      <c r="J94" s="154">
        <f t="shared" si="42"/>
        <v>22</v>
      </c>
      <c r="K94" s="154">
        <f t="shared" si="42"/>
        <v>16.75</v>
      </c>
      <c r="L94" s="154">
        <f t="shared" si="42"/>
        <v>11.2</v>
      </c>
      <c r="M94" s="154">
        <f t="shared" si="42"/>
        <v>7</v>
      </c>
      <c r="N94" s="154">
        <f t="shared" si="42"/>
        <v>14</v>
      </c>
      <c r="O94" s="154">
        <f t="shared" si="42"/>
        <v>50.5</v>
      </c>
      <c r="P94" s="154">
        <f t="shared" si="42"/>
        <v>286</v>
      </c>
      <c r="Q94" s="154">
        <f>SUM(I94:P94)</f>
        <v>720</v>
      </c>
      <c r="R94" s="155">
        <f t="shared" si="41"/>
        <v>36</v>
      </c>
      <c r="S94" s="163">
        <f t="shared" ref="S94" si="43">Q94/24</f>
        <v>30</v>
      </c>
      <c r="T94" s="8"/>
      <c r="U94" s="10"/>
      <c r="V94" s="10"/>
      <c r="W94" s="10"/>
      <c r="X94" s="10"/>
      <c r="Y94" s="10"/>
      <c r="Z94" s="10"/>
      <c r="AA94" s="10"/>
      <c r="AB94" s="10"/>
    </row>
    <row r="95" spans="1:45" s="7" customFormat="1" ht="15.75" customHeight="1" thickBot="1">
      <c r="A95" s="178" t="s">
        <v>84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1"/>
      <c r="U95" s="10"/>
      <c r="V95" s="10"/>
      <c r="W95" s="10"/>
      <c r="X95" s="10"/>
      <c r="Y95" s="10"/>
      <c r="Z95" s="10"/>
      <c r="AA95" s="10"/>
      <c r="AB95" s="10"/>
    </row>
    <row r="96" spans="1:45" s="7" customFormat="1" ht="12.75">
      <c r="A96" s="68" t="s">
        <v>85</v>
      </c>
      <c r="B96" s="110"/>
      <c r="C96" s="110"/>
      <c r="D96" s="110"/>
      <c r="E96" s="110"/>
      <c r="F96" s="110"/>
      <c r="G96" s="111"/>
      <c r="H96" s="111"/>
      <c r="I96" s="111"/>
      <c r="J96" s="111"/>
      <c r="K96" s="111"/>
      <c r="L96" s="111"/>
      <c r="M96" s="111"/>
      <c r="N96" s="111"/>
      <c r="O96" s="111"/>
      <c r="P96" s="114">
        <f>600-(P97+P98+P99+P100)</f>
        <v>460</v>
      </c>
      <c r="Q96" s="69">
        <f t="shared" ref="Q96:Q97" si="44">P96</f>
        <v>460</v>
      </c>
      <c r="R96" s="112">
        <f t="shared" ref="R96" si="45">Q96*0.05</f>
        <v>23</v>
      </c>
      <c r="S96" s="162">
        <f t="shared" ref="S96:S97" si="46">Q96/24</f>
        <v>19.166666666666668</v>
      </c>
      <c r="T96" s="11"/>
      <c r="U96" s="10"/>
      <c r="V96" s="10"/>
      <c r="W96" s="10"/>
      <c r="X96" s="10"/>
      <c r="Y96" s="10"/>
      <c r="Z96" s="10"/>
      <c r="AA96" s="10"/>
      <c r="AB96" s="10"/>
    </row>
    <row r="97" spans="1:45" s="7" customFormat="1" ht="12.75">
      <c r="A97" s="148" t="s">
        <v>58</v>
      </c>
      <c r="B97" s="149"/>
      <c r="C97" s="149"/>
      <c r="D97" s="149"/>
      <c r="E97" s="149"/>
      <c r="F97" s="149"/>
      <c r="G97" s="141"/>
      <c r="H97" s="141"/>
      <c r="I97" s="141"/>
      <c r="J97" s="141"/>
      <c r="K97" s="141"/>
      <c r="L97" s="141"/>
      <c r="M97" s="141"/>
      <c r="N97" s="141"/>
      <c r="O97" s="141"/>
      <c r="P97" s="144">
        <v>24</v>
      </c>
      <c r="Q97" s="69">
        <f t="shared" si="44"/>
        <v>24</v>
      </c>
      <c r="R97" s="112">
        <v>0</v>
      </c>
      <c r="S97" s="162">
        <f t="shared" si="46"/>
        <v>1</v>
      </c>
      <c r="T97" s="11"/>
      <c r="U97" s="10"/>
      <c r="V97" s="10"/>
      <c r="W97" s="10"/>
      <c r="X97" s="10"/>
      <c r="Y97" s="10"/>
      <c r="Z97" s="10"/>
      <c r="AA97" s="10"/>
      <c r="AB97" s="10"/>
    </row>
    <row r="98" spans="1:45" s="7" customFormat="1" ht="12.75">
      <c r="A98" s="148" t="s">
        <v>78</v>
      </c>
      <c r="B98" s="149"/>
      <c r="C98" s="149"/>
      <c r="D98" s="149"/>
      <c r="E98" s="149"/>
      <c r="F98" s="149"/>
      <c r="G98" s="141"/>
      <c r="H98" s="141"/>
      <c r="I98" s="141"/>
      <c r="J98" s="141"/>
      <c r="K98" s="141"/>
      <c r="L98" s="141"/>
      <c r="M98" s="141"/>
      <c r="N98" s="141"/>
      <c r="O98" s="141"/>
      <c r="P98" s="143">
        <v>24</v>
      </c>
      <c r="Q98" s="69">
        <f>P98</f>
        <v>24</v>
      </c>
      <c r="R98" s="112">
        <f>Q98*0.05</f>
        <v>1.2000000000000002</v>
      </c>
      <c r="S98" s="162">
        <f>Q98/24</f>
        <v>1</v>
      </c>
      <c r="T98" s="11"/>
      <c r="U98" s="10"/>
      <c r="V98" s="10"/>
      <c r="W98" s="10"/>
      <c r="X98" s="10"/>
      <c r="Y98" s="10"/>
      <c r="Z98" s="10"/>
      <c r="AA98" s="10"/>
      <c r="AB98" s="10"/>
    </row>
    <row r="99" spans="1:45" s="25" customFormat="1" ht="12.75">
      <c r="A99" s="148" t="s">
        <v>79</v>
      </c>
      <c r="B99" s="149"/>
      <c r="C99" s="149"/>
      <c r="D99" s="149"/>
      <c r="E99" s="149"/>
      <c r="F99" s="149"/>
      <c r="G99" s="141"/>
      <c r="H99" s="141"/>
      <c r="I99" s="141"/>
      <c r="J99" s="141"/>
      <c r="K99" s="141"/>
      <c r="L99" s="141"/>
      <c r="M99" s="141"/>
      <c r="N99" s="141"/>
      <c r="O99" s="141"/>
      <c r="P99" s="143">
        <f>80-P98</f>
        <v>56</v>
      </c>
      <c r="Q99" s="69">
        <f>P99</f>
        <v>56</v>
      </c>
      <c r="R99" s="112">
        <f>Q99*0.05</f>
        <v>2.8000000000000003</v>
      </c>
      <c r="S99" s="162">
        <f>Q99/24</f>
        <v>2.3333333333333335</v>
      </c>
      <c r="T99" s="34"/>
      <c r="U99" s="35"/>
      <c r="V99" s="35"/>
      <c r="W99" s="35"/>
      <c r="X99" s="35"/>
      <c r="Y99" s="35"/>
      <c r="Z99" s="35"/>
      <c r="AA99" s="35"/>
      <c r="AB99" s="35"/>
    </row>
    <row r="100" spans="1:45" s="7" customFormat="1" ht="13.5" thickBot="1">
      <c r="A100" s="148" t="s">
        <v>72</v>
      </c>
      <c r="B100" s="149"/>
      <c r="C100" s="149"/>
      <c r="D100" s="149"/>
      <c r="E100" s="149"/>
      <c r="F100" s="149"/>
      <c r="G100" s="141"/>
      <c r="H100" s="141"/>
      <c r="I100" s="141"/>
      <c r="J100" s="141"/>
      <c r="K100" s="141"/>
      <c r="L100" s="141"/>
      <c r="M100" s="141"/>
      <c r="N100" s="141"/>
      <c r="O100" s="141"/>
      <c r="P100" s="143">
        <v>36</v>
      </c>
      <c r="Q100" s="69">
        <f t="shared" ref="Q100" si="47">P100</f>
        <v>36</v>
      </c>
      <c r="R100" s="112">
        <f t="shared" ref="R100:R101" si="48">Q100*0.05</f>
        <v>1.8</v>
      </c>
      <c r="S100" s="162"/>
      <c r="T100" s="11">
        <v>20.61426076388889</v>
      </c>
      <c r="U100" s="10"/>
      <c r="V100" s="10"/>
      <c r="W100" s="10"/>
      <c r="X100" s="10"/>
      <c r="Y100" s="10"/>
      <c r="Z100" s="10"/>
      <c r="AA100" s="10"/>
      <c r="AB100" s="10"/>
    </row>
    <row r="101" spans="1:45" s="25" customFormat="1" ht="21" customHeight="1" thickBot="1">
      <c r="A101" s="151" t="s">
        <v>74</v>
      </c>
      <c r="B101" s="152"/>
      <c r="C101" s="152"/>
      <c r="D101" s="152"/>
      <c r="E101" s="152"/>
      <c r="F101" s="152"/>
      <c r="G101" s="153"/>
      <c r="H101" s="154"/>
      <c r="I101" s="154">
        <v>0</v>
      </c>
      <c r="J101" s="154">
        <f t="shared" ref="J101" si="49">J100</f>
        <v>0</v>
      </c>
      <c r="K101" s="154">
        <f t="shared" ref="K101" si="50">K100</f>
        <v>0</v>
      </c>
      <c r="L101" s="154">
        <f t="shared" ref="L101" si="51">L100</f>
        <v>0</v>
      </c>
      <c r="M101" s="154">
        <f t="shared" ref="M101" si="52">M100</f>
        <v>0</v>
      </c>
      <c r="N101" s="154">
        <f t="shared" ref="N101" si="53">N100</f>
        <v>0</v>
      </c>
      <c r="O101" s="154">
        <f t="shared" ref="O101" si="54">O100</f>
        <v>0</v>
      </c>
      <c r="P101" s="154">
        <f>SUM(P96:P100)</f>
        <v>600</v>
      </c>
      <c r="Q101" s="154">
        <f>SUM(I101:P101)</f>
        <v>600</v>
      </c>
      <c r="R101" s="155">
        <f t="shared" si="48"/>
        <v>30</v>
      </c>
      <c r="S101" s="163">
        <f t="shared" ref="S101" si="55">Q101/24</f>
        <v>25</v>
      </c>
      <c r="T101" s="34">
        <v>68.123530260416658</v>
      </c>
      <c r="U101" s="35"/>
      <c r="V101" s="35"/>
      <c r="W101" s="35"/>
      <c r="X101" s="35"/>
      <c r="Y101" s="35"/>
      <c r="Z101" s="35"/>
      <c r="AA101" s="35"/>
      <c r="AB101" s="35"/>
    </row>
    <row r="102" spans="1:45" s="7" customFormat="1" ht="12" customHeight="1" thickBot="1">
      <c r="A102" s="178" t="s">
        <v>76</v>
      </c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2"/>
      <c r="U102" s="10"/>
      <c r="V102" s="10"/>
      <c r="W102" s="10"/>
      <c r="X102" s="10"/>
      <c r="Y102" s="10"/>
      <c r="Z102" s="10"/>
      <c r="AA102" s="10"/>
      <c r="AB102" s="10"/>
    </row>
    <row r="103" spans="1:45" s="7" customFormat="1" ht="24" customHeight="1">
      <c r="A103" s="164" t="s">
        <v>77</v>
      </c>
      <c r="B103" s="165"/>
      <c r="C103" s="165"/>
      <c r="D103" s="166"/>
      <c r="E103" s="165"/>
      <c r="F103" s="165"/>
      <c r="G103" s="167"/>
      <c r="H103" s="168"/>
      <c r="I103" s="105"/>
      <c r="J103" s="167"/>
      <c r="K103" s="167"/>
      <c r="L103" s="167"/>
      <c r="M103" s="167"/>
      <c r="N103" s="167"/>
      <c r="O103" s="167"/>
      <c r="P103" s="108">
        <v>48</v>
      </c>
      <c r="Q103" s="105">
        <f>P103</f>
        <v>48</v>
      </c>
      <c r="R103" s="175">
        <v>0</v>
      </c>
      <c r="S103" s="162">
        <f>Q103/24</f>
        <v>2</v>
      </c>
      <c r="T103" s="12"/>
      <c r="U103" s="10"/>
      <c r="V103" s="10"/>
      <c r="W103" s="10"/>
      <c r="X103" s="10"/>
      <c r="Y103" s="18"/>
      <c r="Z103" s="18"/>
      <c r="AA103" s="18"/>
      <c r="AB103" s="10"/>
    </row>
    <row r="104" spans="1:45" s="7" customFormat="1" ht="12" customHeight="1" thickBot="1">
      <c r="A104" s="148" t="s">
        <v>58</v>
      </c>
      <c r="B104" s="149"/>
      <c r="C104" s="149"/>
      <c r="D104" s="149"/>
      <c r="E104" s="149"/>
      <c r="F104" s="149"/>
      <c r="G104" s="141"/>
      <c r="H104" s="141"/>
      <c r="I104" s="141"/>
      <c r="J104" s="141"/>
      <c r="K104" s="141"/>
      <c r="L104" s="141"/>
      <c r="M104" s="141"/>
      <c r="N104" s="141"/>
      <c r="O104" s="141"/>
      <c r="P104" s="144">
        <v>24</v>
      </c>
      <c r="Q104" s="62">
        <f t="shared" ref="Q104" si="56">P104</f>
        <v>24</v>
      </c>
      <c r="R104" s="112">
        <v>0</v>
      </c>
      <c r="S104" s="162">
        <f t="shared" ref="S104" si="57">Q104/24</f>
        <v>1</v>
      </c>
      <c r="T104" s="12"/>
      <c r="U104" s="10"/>
      <c r="V104" s="10"/>
      <c r="W104" s="10"/>
      <c r="X104" s="10"/>
      <c r="Y104" s="10"/>
      <c r="Z104" s="10"/>
      <c r="AA104" s="10"/>
      <c r="AB104" s="10"/>
    </row>
    <row r="105" spans="1:45" ht="13.5" thickBot="1">
      <c r="A105" s="151" t="s">
        <v>74</v>
      </c>
      <c r="B105" s="152"/>
      <c r="C105" s="152"/>
      <c r="D105" s="152"/>
      <c r="E105" s="152"/>
      <c r="F105" s="152"/>
      <c r="G105" s="153"/>
      <c r="H105" s="154">
        <f>H103</f>
        <v>0</v>
      </c>
      <c r="I105" s="154">
        <f>I103</f>
        <v>0</v>
      </c>
      <c r="J105" s="154">
        <f>SUM(J95:J102)</f>
        <v>0</v>
      </c>
      <c r="K105" s="154">
        <f>K103</f>
        <v>0</v>
      </c>
      <c r="L105" s="154">
        <f>SUM(L95:L102)</f>
        <v>0</v>
      </c>
      <c r="M105" s="154">
        <f>M103</f>
        <v>0</v>
      </c>
      <c r="N105" s="154">
        <f>N103</f>
        <v>0</v>
      </c>
      <c r="O105" s="154">
        <f>O103</f>
        <v>0</v>
      </c>
      <c r="P105" s="154">
        <f>P103+P104</f>
        <v>72</v>
      </c>
      <c r="Q105" s="154">
        <f>SUM(I105:P105)</f>
        <v>72</v>
      </c>
      <c r="R105" s="169">
        <f t="shared" ref="R105" si="58">Q105*0.05</f>
        <v>3.6</v>
      </c>
      <c r="S105" s="163">
        <f t="shared" ref="S105" si="59">Q105/24</f>
        <v>3</v>
      </c>
      <c r="T105" s="12"/>
      <c r="U105" s="10"/>
      <c r="V105" s="10"/>
      <c r="W105" s="10"/>
      <c r="X105" s="10"/>
      <c r="Y105" s="18"/>
      <c r="Z105" s="18"/>
      <c r="AA105" s="18"/>
      <c r="AB105" s="10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</row>
    <row r="106" spans="1:45" ht="13.5" thickBot="1">
      <c r="A106" s="170" t="s">
        <v>41</v>
      </c>
      <c r="B106" s="171"/>
      <c r="C106" s="171"/>
      <c r="D106" s="171"/>
      <c r="E106" s="171"/>
      <c r="F106" s="171"/>
      <c r="G106" s="155">
        <f>G94</f>
        <v>800</v>
      </c>
      <c r="H106" s="155">
        <f>H94</f>
        <v>5</v>
      </c>
      <c r="I106" s="155">
        <f t="shared" ref="I106:O106" si="60">I94</f>
        <v>312.55</v>
      </c>
      <c r="J106" s="155">
        <f t="shared" si="60"/>
        <v>22</v>
      </c>
      <c r="K106" s="155">
        <f t="shared" si="60"/>
        <v>16.75</v>
      </c>
      <c r="L106" s="155">
        <f t="shared" si="60"/>
        <v>11.2</v>
      </c>
      <c r="M106" s="155">
        <f t="shared" si="60"/>
        <v>7</v>
      </c>
      <c r="N106" s="155">
        <f t="shared" si="60"/>
        <v>14</v>
      </c>
      <c r="O106" s="155">
        <f t="shared" si="60"/>
        <v>50.5</v>
      </c>
      <c r="P106" s="155">
        <f>P105+P101+P94</f>
        <v>958</v>
      </c>
      <c r="Q106" s="155">
        <f>Q105+Q101+Q94</f>
        <v>1392</v>
      </c>
      <c r="R106" s="155">
        <f>R105+R101+R94</f>
        <v>69.599999999999994</v>
      </c>
      <c r="S106" s="156">
        <f>S105+S101+S94</f>
        <v>58</v>
      </c>
      <c r="T106" s="12"/>
      <c r="U106" s="10"/>
      <c r="V106" s="10"/>
      <c r="W106" s="10"/>
      <c r="X106" s="10"/>
      <c r="Y106" s="18"/>
      <c r="Z106" s="18"/>
      <c r="AA106" s="18"/>
      <c r="AB106" s="10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</row>
    <row r="107" spans="1:45" ht="12">
      <c r="A107" s="16"/>
      <c r="B107" s="16"/>
      <c r="C107" s="16"/>
      <c r="D107" s="16"/>
      <c r="E107" s="16"/>
      <c r="F107" s="16"/>
      <c r="G107" s="30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U107" s="4"/>
      <c r="V107" s="4"/>
      <c r="W107" s="4"/>
      <c r="X107" s="4"/>
      <c r="Y107" s="4"/>
      <c r="Z107" s="4"/>
      <c r="AA107" s="4"/>
      <c r="AB107" s="4"/>
    </row>
    <row r="108" spans="1:45" ht="15">
      <c r="A108" s="20"/>
      <c r="B108" s="19"/>
      <c r="C108" s="19"/>
      <c r="D108" s="19"/>
      <c r="E108" s="19"/>
      <c r="F108" s="20"/>
      <c r="G108" s="31"/>
      <c r="H108" s="31"/>
      <c r="I108" s="29"/>
      <c r="J108" s="29"/>
      <c r="K108" s="29"/>
      <c r="L108" s="29"/>
      <c r="M108" s="29"/>
      <c r="N108" s="28"/>
      <c r="O108" s="29"/>
      <c r="P108" s="29"/>
      <c r="Q108" s="29"/>
      <c r="R108" s="29"/>
      <c r="S108" s="29"/>
      <c r="U108" s="4"/>
      <c r="V108" s="4"/>
      <c r="W108" s="4"/>
      <c r="X108" s="4"/>
      <c r="Y108" s="4"/>
      <c r="Z108" s="4"/>
      <c r="AA108" s="4"/>
      <c r="AB108" s="4"/>
    </row>
    <row r="109" spans="1:45" ht="15">
      <c r="A109" s="20"/>
      <c r="B109" s="19"/>
      <c r="C109" s="19"/>
      <c r="D109" s="19"/>
      <c r="E109" s="19"/>
      <c r="F109" s="20"/>
      <c r="G109" s="31"/>
      <c r="H109" s="31"/>
      <c r="I109" s="29"/>
      <c r="J109" s="29"/>
      <c r="K109" s="29"/>
      <c r="L109" s="29"/>
      <c r="M109" s="29"/>
      <c r="N109" s="28"/>
      <c r="O109" s="29"/>
      <c r="P109" s="29"/>
      <c r="Q109" s="29"/>
      <c r="R109" s="29"/>
      <c r="S109" s="29"/>
      <c r="U109" s="4"/>
      <c r="V109" s="4"/>
      <c r="W109" s="4"/>
      <c r="X109" s="4"/>
      <c r="Y109" s="4"/>
      <c r="Z109" s="4"/>
      <c r="AA109" s="4"/>
      <c r="AB109" s="4"/>
    </row>
    <row r="110" spans="1:45" ht="15">
      <c r="A110" s="20"/>
      <c r="B110" s="3"/>
      <c r="C110" s="3"/>
      <c r="D110" s="3"/>
      <c r="E110" s="3"/>
      <c r="F110" s="20"/>
      <c r="G110" s="29"/>
      <c r="H110" s="29"/>
      <c r="I110" s="29"/>
      <c r="J110" s="29"/>
      <c r="K110" s="29"/>
      <c r="L110" s="29"/>
      <c r="M110" s="29"/>
      <c r="N110" s="28"/>
      <c r="O110" s="29"/>
      <c r="P110" s="29"/>
      <c r="Q110" s="29"/>
      <c r="R110" s="29"/>
      <c r="S110" s="29"/>
      <c r="U110" s="5"/>
      <c r="V110" s="4"/>
      <c r="W110" s="4"/>
      <c r="X110" s="4"/>
      <c r="Y110" s="4"/>
      <c r="Z110" s="4"/>
      <c r="AA110" s="4"/>
      <c r="AB110" s="4"/>
    </row>
    <row r="111" spans="1:45" ht="15">
      <c r="A111" s="20"/>
      <c r="B111" s="21"/>
      <c r="C111" s="21"/>
      <c r="D111" s="21"/>
      <c r="E111" s="21"/>
      <c r="F111" s="20"/>
      <c r="G111" s="32"/>
      <c r="H111" s="32"/>
      <c r="I111" s="32"/>
      <c r="J111" s="32"/>
      <c r="K111" s="32"/>
      <c r="L111" s="32"/>
      <c r="M111" s="32"/>
      <c r="N111" s="28"/>
      <c r="O111" s="32"/>
      <c r="P111" s="32"/>
      <c r="Q111" s="32"/>
      <c r="R111" s="32"/>
      <c r="S111" s="32"/>
      <c r="U111" s="5"/>
      <c r="V111" s="4"/>
      <c r="W111" s="4"/>
      <c r="X111" s="4"/>
      <c r="Y111" s="4"/>
      <c r="Z111" s="4"/>
      <c r="AA111" s="4"/>
      <c r="AB111" s="4"/>
    </row>
    <row r="112" spans="1:45" ht="15">
      <c r="A112" s="20"/>
      <c r="B112" s="21"/>
      <c r="C112" s="21"/>
      <c r="D112" s="21"/>
      <c r="E112" s="21"/>
      <c r="F112" s="20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U112" s="4"/>
      <c r="V112" s="4"/>
      <c r="W112" s="4"/>
      <c r="X112" s="4"/>
      <c r="Y112" s="4"/>
      <c r="Z112" s="4"/>
      <c r="AA112" s="4"/>
      <c r="AB112" s="4"/>
    </row>
    <row r="113" spans="1:28">
      <c r="A113" s="21"/>
      <c r="B113" s="21"/>
      <c r="C113" s="21"/>
      <c r="D113" s="21"/>
      <c r="E113" s="21"/>
      <c r="F113" s="21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U113" s="4"/>
      <c r="V113" s="4"/>
      <c r="W113" s="4"/>
      <c r="X113" s="4"/>
      <c r="Y113" s="4"/>
      <c r="Z113" s="4"/>
      <c r="AA113" s="4"/>
      <c r="AB113" s="4"/>
    </row>
    <row r="114" spans="1:28">
      <c r="A114" s="21"/>
      <c r="B114" s="21"/>
      <c r="C114" s="21"/>
      <c r="D114" s="21"/>
      <c r="E114" s="21"/>
      <c r="F114" s="21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U114" s="4"/>
      <c r="V114" s="4"/>
      <c r="W114" s="4"/>
      <c r="X114" s="4"/>
      <c r="Y114" s="4"/>
      <c r="Z114" s="4"/>
      <c r="AA114" s="4"/>
      <c r="AB114" s="4"/>
    </row>
    <row r="115" spans="1:28">
      <c r="A115" s="21"/>
      <c r="B115" s="21"/>
      <c r="C115" s="21"/>
      <c r="D115" s="21"/>
      <c r="E115" s="21"/>
      <c r="F115" s="21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U115" s="4"/>
      <c r="V115" s="4"/>
      <c r="W115" s="4"/>
      <c r="X115" s="4"/>
      <c r="Y115" s="4"/>
      <c r="Z115" s="4"/>
      <c r="AA115" s="4"/>
      <c r="AB115" s="4"/>
    </row>
    <row r="116" spans="1:28">
      <c r="A116" s="21"/>
      <c r="B116" s="21"/>
      <c r="C116" s="21"/>
      <c r="D116" s="21"/>
      <c r="E116" s="21"/>
      <c r="F116" s="21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U116" s="4"/>
      <c r="V116" s="4"/>
      <c r="W116" s="4"/>
      <c r="X116" s="4"/>
      <c r="Y116" s="4"/>
      <c r="Z116" s="4"/>
      <c r="AA116" s="4"/>
      <c r="AB116" s="4"/>
    </row>
    <row r="117" spans="1:28">
      <c r="A117" s="21"/>
      <c r="B117" s="21"/>
      <c r="C117" s="21"/>
      <c r="D117" s="21"/>
      <c r="E117" s="21"/>
      <c r="F117" s="21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U117" s="4"/>
      <c r="V117" s="4"/>
      <c r="W117" s="4"/>
      <c r="X117" s="4"/>
      <c r="Y117" s="4"/>
      <c r="Z117" s="4"/>
      <c r="AA117" s="4"/>
      <c r="AB117" s="4"/>
    </row>
    <row r="118" spans="1:28">
      <c r="A118" s="21"/>
      <c r="B118" s="21"/>
      <c r="C118" s="21"/>
      <c r="D118" s="21"/>
      <c r="E118" s="21"/>
      <c r="F118" s="21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U118" s="4"/>
      <c r="V118" s="4"/>
      <c r="W118" s="4"/>
      <c r="X118" s="4"/>
      <c r="Y118" s="4"/>
      <c r="Z118" s="4"/>
      <c r="AA118" s="4"/>
      <c r="AB118" s="4"/>
    </row>
    <row r="119" spans="1:28">
      <c r="A119" s="21"/>
      <c r="B119" s="21"/>
      <c r="C119" s="21"/>
      <c r="D119" s="21"/>
      <c r="E119" s="21"/>
      <c r="F119" s="21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U119" s="4"/>
      <c r="V119" s="4"/>
      <c r="W119" s="4"/>
      <c r="X119" s="4"/>
      <c r="Y119" s="4"/>
      <c r="Z119" s="4"/>
      <c r="AA119" s="4"/>
      <c r="AB119" s="4"/>
    </row>
    <row r="120" spans="1:28">
      <c r="A120" s="21"/>
      <c r="B120" s="21"/>
      <c r="C120" s="21"/>
      <c r="D120" s="21"/>
      <c r="E120" s="21"/>
      <c r="F120" s="21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U120" s="4"/>
      <c r="V120" s="4"/>
      <c r="W120" s="4"/>
      <c r="X120" s="4"/>
      <c r="Y120" s="4"/>
      <c r="Z120" s="4"/>
      <c r="AA120" s="4"/>
      <c r="AB120" s="4"/>
    </row>
    <row r="121" spans="1:28">
      <c r="A121" s="21"/>
      <c r="B121" s="21"/>
      <c r="C121" s="21"/>
      <c r="D121" s="21"/>
      <c r="E121" s="21"/>
      <c r="F121" s="21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U121" s="4"/>
      <c r="V121" s="4"/>
      <c r="W121" s="4"/>
      <c r="X121" s="4"/>
      <c r="Y121" s="4"/>
      <c r="Z121" s="4"/>
      <c r="AA121" s="4"/>
      <c r="AB121" s="4"/>
    </row>
    <row r="122" spans="1:28">
      <c r="A122" s="21"/>
      <c r="B122" s="21"/>
      <c r="C122" s="21"/>
      <c r="D122" s="21"/>
      <c r="E122" s="21"/>
      <c r="F122" s="21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U122" s="4"/>
      <c r="V122" s="4"/>
      <c r="W122" s="4"/>
      <c r="X122" s="4"/>
      <c r="Y122" s="4"/>
      <c r="Z122" s="4"/>
      <c r="AA122" s="4"/>
      <c r="AB122" s="4"/>
    </row>
    <row r="123" spans="1:28">
      <c r="A123" s="4"/>
      <c r="B123" s="4"/>
      <c r="C123" s="4"/>
      <c r="D123" s="4"/>
      <c r="E123" s="4"/>
      <c r="F123" s="4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U123" s="4"/>
      <c r="V123" s="4"/>
      <c r="W123" s="4"/>
      <c r="X123" s="4"/>
      <c r="Y123" s="4"/>
      <c r="Z123" s="4"/>
      <c r="AA123" s="4"/>
      <c r="AB123" s="4"/>
    </row>
    <row r="124" spans="1:28">
      <c r="A124" s="4"/>
      <c r="B124" s="4"/>
      <c r="C124" s="4"/>
      <c r="D124" s="4"/>
      <c r="E124" s="4"/>
      <c r="F124" s="4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U124" s="4"/>
      <c r="V124" s="4"/>
      <c r="W124" s="4"/>
      <c r="X124" s="4"/>
      <c r="Y124" s="4"/>
      <c r="Z124" s="4"/>
      <c r="AA124" s="4"/>
      <c r="AB124" s="4"/>
    </row>
    <row r="125" spans="1:28">
      <c r="A125" s="4"/>
      <c r="B125" s="4"/>
      <c r="C125" s="4"/>
      <c r="D125" s="4"/>
      <c r="E125" s="4"/>
      <c r="F125" s="4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U125" s="4"/>
      <c r="V125" s="4"/>
      <c r="W125" s="4"/>
      <c r="X125" s="4"/>
      <c r="Y125" s="4"/>
      <c r="Z125" s="4"/>
      <c r="AA125" s="4"/>
      <c r="AB125" s="4"/>
    </row>
    <row r="126" spans="1:28">
      <c r="A126" s="4"/>
      <c r="B126" s="4"/>
      <c r="C126" s="4"/>
      <c r="D126" s="4"/>
      <c r="E126" s="4"/>
      <c r="F126" s="4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U126" s="4"/>
      <c r="V126" s="4"/>
      <c r="W126" s="4"/>
      <c r="X126" s="4"/>
      <c r="Y126" s="4"/>
      <c r="Z126" s="4"/>
      <c r="AA126" s="4"/>
      <c r="AB126" s="4"/>
    </row>
    <row r="127" spans="1:28">
      <c r="A127" s="4"/>
      <c r="B127" s="4"/>
      <c r="C127" s="4"/>
      <c r="D127" s="4"/>
      <c r="E127" s="4"/>
      <c r="F127" s="4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U127" s="4"/>
      <c r="V127" s="4"/>
      <c r="W127" s="4"/>
      <c r="X127" s="4"/>
      <c r="Y127" s="4"/>
      <c r="Z127" s="4"/>
      <c r="AA127" s="4"/>
      <c r="AB127" s="4"/>
    </row>
    <row r="128" spans="1:28">
      <c r="A128" s="4"/>
      <c r="B128" s="4"/>
      <c r="C128" s="4"/>
      <c r="D128" s="4"/>
      <c r="E128" s="4"/>
      <c r="F128" s="4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U128" s="4"/>
      <c r="V128" s="4"/>
      <c r="W128" s="4"/>
      <c r="X128" s="4"/>
      <c r="Y128" s="4"/>
      <c r="Z128" s="4"/>
      <c r="AA128" s="4"/>
      <c r="AB128" s="4"/>
    </row>
    <row r="129" spans="1:28">
      <c r="A129" s="4"/>
      <c r="B129" s="4"/>
      <c r="C129" s="4"/>
      <c r="D129" s="4"/>
      <c r="E129" s="4"/>
      <c r="F129" s="4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U129" s="4"/>
      <c r="V129" s="4"/>
      <c r="W129" s="4"/>
      <c r="X129" s="4"/>
      <c r="Y129" s="4"/>
      <c r="Z129" s="4"/>
      <c r="AA129" s="4"/>
      <c r="AB129" s="4"/>
    </row>
    <row r="130" spans="1:28">
      <c r="A130" s="4"/>
      <c r="B130" s="4"/>
      <c r="C130" s="4"/>
      <c r="D130" s="4"/>
      <c r="E130" s="4"/>
      <c r="F130" s="4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U130" s="4"/>
      <c r="V130" s="4"/>
      <c r="W130" s="4"/>
      <c r="X130" s="4"/>
      <c r="Y130" s="4"/>
      <c r="Z130" s="4"/>
      <c r="AA130" s="4"/>
      <c r="AB130" s="4"/>
    </row>
    <row r="131" spans="1:28">
      <c r="A131" s="4"/>
      <c r="B131" s="4"/>
      <c r="C131" s="4"/>
      <c r="D131" s="4"/>
      <c r="E131" s="4"/>
      <c r="F131" s="4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U131" s="4"/>
      <c r="V131" s="4"/>
      <c r="W131" s="4"/>
      <c r="X131" s="4"/>
      <c r="Y131" s="4"/>
      <c r="Z131" s="4"/>
      <c r="AA131" s="4"/>
      <c r="AB131" s="4"/>
    </row>
    <row r="132" spans="1:28">
      <c r="A132" s="4"/>
      <c r="B132" s="4"/>
      <c r="C132" s="4"/>
      <c r="D132" s="4"/>
      <c r="E132" s="4"/>
      <c r="F132" s="4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U132" s="4"/>
      <c r="V132" s="4"/>
      <c r="W132" s="4"/>
      <c r="X132" s="4"/>
      <c r="Y132" s="4"/>
      <c r="Z132" s="4"/>
      <c r="AA132" s="4"/>
      <c r="AB132" s="4"/>
    </row>
    <row r="133" spans="1:28">
      <c r="A133" s="4"/>
      <c r="B133" s="4"/>
      <c r="C133" s="4"/>
      <c r="D133" s="4"/>
      <c r="E133" s="4"/>
      <c r="F133" s="4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U133" s="4"/>
      <c r="V133" s="4"/>
      <c r="W133" s="4"/>
      <c r="X133" s="4"/>
      <c r="Y133" s="4"/>
      <c r="Z133" s="4"/>
      <c r="AA133" s="4"/>
      <c r="AB133" s="4"/>
    </row>
    <row r="134" spans="1:28">
      <c r="A134" s="4"/>
      <c r="B134" s="4"/>
      <c r="C134" s="4"/>
      <c r="D134" s="4"/>
      <c r="E134" s="4"/>
      <c r="F134" s="4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U134" s="4"/>
      <c r="V134" s="4"/>
      <c r="W134" s="4"/>
      <c r="X134" s="4"/>
      <c r="Y134" s="4"/>
      <c r="Z134" s="4"/>
      <c r="AA134" s="4"/>
      <c r="AB134" s="4"/>
    </row>
    <row r="135" spans="1:28">
      <c r="A135" s="4"/>
      <c r="B135" s="4"/>
      <c r="C135" s="4"/>
      <c r="D135" s="4"/>
      <c r="E135" s="4"/>
      <c r="F135" s="4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U135" s="4"/>
      <c r="V135" s="4"/>
      <c r="W135" s="4"/>
      <c r="X135" s="4"/>
      <c r="Y135" s="4"/>
      <c r="Z135" s="4"/>
      <c r="AA135" s="4"/>
      <c r="AB135" s="4"/>
    </row>
    <row r="136" spans="1:28">
      <c r="A136" s="4"/>
      <c r="B136" s="4"/>
      <c r="C136" s="4"/>
      <c r="D136" s="4"/>
      <c r="E136" s="4"/>
      <c r="F136" s="4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U136" s="4"/>
      <c r="V136" s="4"/>
      <c r="W136" s="4"/>
      <c r="X136" s="4"/>
      <c r="Y136" s="4"/>
      <c r="Z136" s="4"/>
      <c r="AA136" s="4"/>
      <c r="AB136" s="4"/>
    </row>
    <row r="137" spans="1:28">
      <c r="A137" s="4"/>
      <c r="B137" s="4"/>
      <c r="C137" s="4"/>
      <c r="D137" s="4"/>
      <c r="E137" s="4"/>
      <c r="F137" s="4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U137" s="4"/>
      <c r="V137" s="4"/>
      <c r="W137" s="4"/>
      <c r="X137" s="4"/>
      <c r="Y137" s="4"/>
      <c r="Z137" s="4"/>
      <c r="AA137" s="4"/>
      <c r="AB137" s="4"/>
    </row>
    <row r="138" spans="1:28">
      <c r="A138" s="4"/>
      <c r="B138" s="4"/>
      <c r="C138" s="4"/>
      <c r="D138" s="4"/>
      <c r="E138" s="4"/>
      <c r="F138" s="4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</row>
    <row r="139" spans="1:28">
      <c r="A139" s="4"/>
      <c r="B139" s="4"/>
      <c r="C139" s="4"/>
      <c r="D139" s="4"/>
      <c r="E139" s="4"/>
      <c r="F139" s="4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</row>
    <row r="140" spans="1:28">
      <c r="A140" s="4"/>
      <c r="B140" s="4"/>
      <c r="C140" s="4"/>
      <c r="D140" s="4"/>
      <c r="E140" s="4"/>
      <c r="F140" s="4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</row>
    <row r="141" spans="1:28">
      <c r="A141" s="4"/>
      <c r="B141" s="4"/>
      <c r="C141" s="4"/>
      <c r="D141" s="4"/>
      <c r="E141" s="4"/>
      <c r="F141" s="4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</row>
    <row r="142" spans="1:28">
      <c r="A142" s="4"/>
      <c r="B142" s="4"/>
      <c r="C142" s="4"/>
      <c r="D142" s="4"/>
      <c r="E142" s="4"/>
      <c r="F142" s="4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</row>
    <row r="143" spans="1:28">
      <c r="A143" s="4"/>
      <c r="B143" s="4"/>
      <c r="C143" s="4"/>
      <c r="D143" s="4"/>
      <c r="E143" s="4"/>
      <c r="F143" s="4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</row>
  </sheetData>
  <mergeCells count="26">
    <mergeCell ref="Q1:S1"/>
    <mergeCell ref="Q2:S2"/>
    <mergeCell ref="A4:S4"/>
    <mergeCell ref="A3:S3"/>
    <mergeCell ref="A102:S102"/>
    <mergeCell ref="A95:S95"/>
    <mergeCell ref="A85:S85"/>
    <mergeCell ref="A78:S78"/>
    <mergeCell ref="A6:S6"/>
    <mergeCell ref="O79:O82"/>
    <mergeCell ref="C80:D80"/>
    <mergeCell ref="C79:D79"/>
    <mergeCell ref="F79:F83"/>
    <mergeCell ref="I79:I83"/>
    <mergeCell ref="J79:J83"/>
    <mergeCell ref="M79:M83"/>
    <mergeCell ref="A55:S55"/>
    <mergeCell ref="A65:S65"/>
    <mergeCell ref="A72:S72"/>
    <mergeCell ref="C8:D8"/>
    <mergeCell ref="C7:D7"/>
    <mergeCell ref="M7:M11"/>
    <mergeCell ref="O7:O10"/>
    <mergeCell ref="J7:J11"/>
    <mergeCell ref="F7:F11"/>
    <mergeCell ref="I7:I1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Нормотивная карта П №20</vt:lpstr>
      <vt:lpstr>'Нормотивная карта П №20'!Область_печати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Ganich_IE</cp:lastModifiedBy>
  <cp:lastPrinted>2016-02-01T08:07:23Z</cp:lastPrinted>
  <dcterms:created xsi:type="dcterms:W3CDTF">2014-08-17T06:38:34Z</dcterms:created>
  <dcterms:modified xsi:type="dcterms:W3CDTF">2017-04-06T05:11:46Z</dcterms:modified>
</cp:coreProperties>
</file>